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RV\MD\Аппарат\МО поселения Талинка\Проекты и РЕШЕНИЯ СОВЕТА ПОСЕЛЕНИЯ\РЕШЕНИЯ СОВЕТА 2017 год\ПРОЕКТ БЮДЖЕТА на 2018-2020 годы\Прогноз СЭР на 2018-2020г.г\МО г.п.Талинка\Прогноз на 2018-2020 г.г\"/>
    </mc:Choice>
  </mc:AlternateContent>
  <bookViews>
    <workbookView xWindow="0" yWindow="0" windowWidth="23040" windowHeight="8640"/>
  </bookViews>
  <sheets>
    <sheet name="Прогноз на 2018-2020!!!  " sheetId="1" r:id="rId1"/>
  </sheets>
  <definedNames>
    <definedName name="_xlnm.Print_Titles" localSheetId="0">'Прогноз на 2018-2020!!!  '!$9:$10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8" i="1" l="1"/>
  <c r="P68" i="1"/>
  <c r="O68" i="1"/>
  <c r="F68" i="1"/>
  <c r="E68" i="1"/>
  <c r="D68" i="1"/>
  <c r="G67" i="1"/>
  <c r="G68" i="1" s="1"/>
  <c r="R66" i="1"/>
  <c r="P66" i="1"/>
  <c r="O66" i="1"/>
  <c r="K66" i="1"/>
  <c r="I66" i="1"/>
  <c r="H66" i="1"/>
  <c r="F66" i="1"/>
  <c r="E66" i="1"/>
  <c r="D66" i="1"/>
  <c r="G65" i="1"/>
  <c r="G66" i="1" s="1"/>
  <c r="R64" i="1"/>
  <c r="Q64" i="1"/>
  <c r="P64" i="1"/>
  <c r="O64" i="1"/>
  <c r="N64" i="1"/>
  <c r="M64" i="1"/>
  <c r="I64" i="1"/>
  <c r="H64" i="1"/>
  <c r="F64" i="1"/>
  <c r="E64" i="1"/>
  <c r="G63" i="1"/>
  <c r="G64" i="1" s="1"/>
  <c r="D63" i="1"/>
  <c r="D64" i="1" s="1"/>
  <c r="F62" i="1"/>
  <c r="E62" i="1"/>
  <c r="F57" i="1"/>
  <c r="E57" i="1"/>
  <c r="D57" i="1"/>
  <c r="D52" i="1"/>
  <c r="G50" i="1"/>
  <c r="G49" i="1"/>
  <c r="G48" i="1"/>
  <c r="L48" i="1" s="1"/>
  <c r="G47" i="1"/>
  <c r="G46" i="1" s="1"/>
  <c r="G45" i="1" s="1"/>
  <c r="H46" i="1"/>
  <c r="D46" i="1"/>
  <c r="F45" i="1"/>
  <c r="E45" i="1"/>
  <c r="D45" i="1"/>
  <c r="L44" i="1"/>
  <c r="O44" i="1" s="1"/>
  <c r="J44" i="1"/>
  <c r="G44" i="1"/>
  <c r="L43" i="1"/>
  <c r="O43" i="1" s="1"/>
  <c r="J43" i="1"/>
  <c r="G43" i="1"/>
  <c r="J42" i="1"/>
  <c r="G42" i="1"/>
  <c r="L42" i="1" s="1"/>
  <c r="O42" i="1" s="1"/>
  <c r="G41" i="1"/>
  <c r="R40" i="1"/>
  <c r="L39" i="1"/>
  <c r="O39" i="1" s="1"/>
  <c r="J39" i="1"/>
  <c r="G39" i="1"/>
  <c r="O38" i="1"/>
  <c r="M38" i="1" s="1"/>
  <c r="L38" i="1"/>
  <c r="J38" i="1"/>
  <c r="L36" i="1"/>
  <c r="O36" i="1" s="1"/>
  <c r="J36" i="1"/>
  <c r="G36" i="1"/>
  <c r="L35" i="1"/>
  <c r="O35" i="1" s="1"/>
  <c r="J35" i="1"/>
  <c r="G35" i="1"/>
  <c r="F35" i="1"/>
  <c r="E35" i="1"/>
  <c r="D35" i="1"/>
  <c r="G34" i="1"/>
  <c r="D34" i="1"/>
  <c r="G30" i="1"/>
  <c r="G28" i="1"/>
  <c r="G27" i="1"/>
  <c r="G26" i="1"/>
  <c r="G25" i="1"/>
  <c r="D25" i="1"/>
  <c r="G24" i="1"/>
  <c r="G22" i="1"/>
  <c r="G17" i="1"/>
  <c r="G16" i="1"/>
  <c r="G15" i="1"/>
  <c r="F14" i="1"/>
  <c r="G14" i="1" s="1"/>
  <c r="E14" i="1"/>
  <c r="D14" i="1"/>
  <c r="G13" i="1"/>
  <c r="F12" i="1"/>
  <c r="D12" i="1"/>
  <c r="R35" i="1" l="1"/>
  <c r="P35" i="1" s="1"/>
  <c r="M35" i="1"/>
  <c r="M42" i="1"/>
  <c r="R42" i="1"/>
  <c r="P42" i="1" s="1"/>
  <c r="R43" i="1"/>
  <c r="P43" i="1" s="1"/>
  <c r="M43" i="1"/>
  <c r="R39" i="1"/>
  <c r="P39" i="1" s="1"/>
  <c r="M39" i="1"/>
  <c r="O48" i="1"/>
  <c r="J48" i="1"/>
  <c r="M36" i="1"/>
  <c r="R36" i="1"/>
  <c r="P36" i="1" s="1"/>
  <c r="M44" i="1"/>
  <c r="R44" i="1"/>
  <c r="P44" i="1" s="1"/>
  <c r="R38" i="1"/>
  <c r="P38" i="1" s="1"/>
  <c r="D62" i="1"/>
  <c r="M48" i="1" l="1"/>
  <c r="R48" i="1"/>
  <c r="P48" i="1" s="1"/>
</calcChain>
</file>

<file path=xl/comments1.xml><?xml version="1.0" encoding="utf-8"?>
<comments xmlns="http://schemas.openxmlformats.org/spreadsheetml/2006/main">
  <authors>
    <author>BogdanovaOA</author>
  </authors>
  <commentList>
    <comment ref="E67" authorId="0" shapeId="0">
      <text>
        <r>
          <rPr>
            <sz val="8"/>
            <color indexed="81"/>
            <rFont val="Tahoma"/>
            <family val="2"/>
            <charset val="204"/>
          </rPr>
          <t xml:space="preserve">за вычетом услуг ООО МПО,ООО ТБ, ООО Автотранссервис
</t>
        </r>
      </text>
    </comment>
  </commentList>
</comments>
</file>

<file path=xl/sharedStrings.xml><?xml version="1.0" encoding="utf-8"?>
<sst xmlns="http://schemas.openxmlformats.org/spreadsheetml/2006/main" count="180" uniqueCount="107">
  <si>
    <t>Приложение № 2 к постановлению</t>
  </si>
  <si>
    <t xml:space="preserve">            администрации г.п.Талинка</t>
  </si>
  <si>
    <t>от "16" октября 2017 г. № 271</t>
  </si>
  <si>
    <t xml:space="preserve">Основные показатели для разработки прогноза </t>
  </si>
  <si>
    <t xml:space="preserve">социально-экономического развития муниципального образования городское поселение Талинка </t>
  </si>
  <si>
    <t xml:space="preserve">на 2018 год и на период до 2020 года. </t>
  </si>
  <si>
    <t>№</t>
  </si>
  <si>
    <t>Наименование показателей</t>
  </si>
  <si>
    <t xml:space="preserve"> Ед.                        измер.</t>
  </si>
  <si>
    <t>2012г.                  отчет</t>
  </si>
  <si>
    <t>2013 г.                        отчет</t>
  </si>
  <si>
    <t>2014 г. отчет</t>
  </si>
  <si>
    <t>2015 г.      отчет</t>
  </si>
  <si>
    <t>2016 г.      отчет</t>
  </si>
  <si>
    <t>2017 г.      оценка</t>
  </si>
  <si>
    <t xml:space="preserve">  2018г.- прогноз</t>
  </si>
  <si>
    <t xml:space="preserve">  2019 г.- прогноз</t>
  </si>
  <si>
    <t xml:space="preserve">  2020 г.- прогноз</t>
  </si>
  <si>
    <t>пп</t>
  </si>
  <si>
    <t>Консервативный</t>
  </si>
  <si>
    <t>Базовый</t>
  </si>
  <si>
    <t>Целевой</t>
  </si>
  <si>
    <t>I.</t>
  </si>
  <si>
    <t>Производство промышленной продукции</t>
  </si>
  <si>
    <t>1.</t>
  </si>
  <si>
    <t>Отгружено товаров собственного производства, выполнено работ и услуг собственными силами - всего</t>
  </si>
  <si>
    <t>тыс. руб.</t>
  </si>
  <si>
    <t>1.1.</t>
  </si>
  <si>
    <t>Добыча топливно-энергетических полезных ископаемых</t>
  </si>
  <si>
    <t>1.2.</t>
  </si>
  <si>
    <t>в том числе по видам деятельности и организациям - производителям промышленной продуции (ООО "МПО Талинка"+ООО "Талинское благоустройство")</t>
  </si>
  <si>
    <t>тепло</t>
  </si>
  <si>
    <t>холодная вода</t>
  </si>
  <si>
    <t>горячая вода</t>
  </si>
  <si>
    <t>1.3.</t>
  </si>
  <si>
    <t>ООО "Хлебозавод" хлебобулочные изделия</t>
  </si>
  <si>
    <t>1.4.</t>
  </si>
  <si>
    <t>ООО "Пермнефтеотдача", услуги ремонта</t>
  </si>
  <si>
    <t>1.5.</t>
  </si>
  <si>
    <t>ООО "МинЭл", передача электроэнергии</t>
  </si>
  <si>
    <t>1.6.</t>
  </si>
  <si>
    <t>ООО "Автотранссервис", услуги ремонта</t>
  </si>
  <si>
    <t>1.7.</t>
  </si>
  <si>
    <t>ООО "ГЕОСТРОЙ"</t>
  </si>
  <si>
    <t>1.8.</t>
  </si>
  <si>
    <t xml:space="preserve"> ИП Маценко О.А. (Швейные изделия)</t>
  </si>
  <si>
    <t>2.</t>
  </si>
  <si>
    <t xml:space="preserve">Произведено промышленной продукции в натуральном выражении (ООО "МПО Талинка"+ООО "Талинское благоустройство"):                    </t>
  </si>
  <si>
    <t>в соотв.ед.</t>
  </si>
  <si>
    <t>тепловая энергия</t>
  </si>
  <si>
    <t>тыс. Гкал</t>
  </si>
  <si>
    <t>вода</t>
  </si>
  <si>
    <t>тыс.м куб.</t>
  </si>
  <si>
    <t>3.</t>
  </si>
  <si>
    <t xml:space="preserve"> ООО "Хлебозавод", хлебобулочные изделия</t>
  </si>
  <si>
    <t xml:space="preserve"> тонн</t>
  </si>
  <si>
    <t>4.</t>
  </si>
  <si>
    <t>ремонтов</t>
  </si>
  <si>
    <t>5.</t>
  </si>
  <si>
    <t>тыс.кВт*ч</t>
  </si>
  <si>
    <t>6.</t>
  </si>
  <si>
    <t>7.</t>
  </si>
  <si>
    <t>тыс. ед.</t>
  </si>
  <si>
    <t>II.</t>
  </si>
  <si>
    <t>Производство агропромышленной продукции сельхозпредприятиями</t>
  </si>
  <si>
    <t xml:space="preserve">Произведено сельскохозяйственной продукции в натуральном выражении:   в том числе по организациям - производителям продукции                 </t>
  </si>
  <si>
    <t>Мясо</t>
  </si>
  <si>
    <t>тонн</t>
  </si>
  <si>
    <t>молоко</t>
  </si>
  <si>
    <t>Яйцо</t>
  </si>
  <si>
    <t>млн.штук</t>
  </si>
  <si>
    <t>ООО "Хоз-во Талинское", мясо</t>
  </si>
  <si>
    <t>КФХ "Ревазов", мясо</t>
  </si>
  <si>
    <t>КФХ "Милосердов", мясо</t>
  </si>
  <si>
    <t>КФХ "ИП Кучкаров", мясо</t>
  </si>
  <si>
    <t>КФХ "Иванова М.Н."</t>
  </si>
  <si>
    <t>мясо</t>
  </si>
  <si>
    <t>яйцо</t>
  </si>
  <si>
    <t>Реализовано сельскохозяйственной продукции</t>
  </si>
  <si>
    <t>продукция животноводства</t>
  </si>
  <si>
    <t>хлебобулочные изделия</t>
  </si>
  <si>
    <t>III.</t>
  </si>
  <si>
    <t>Демографические показатели</t>
  </si>
  <si>
    <t>Численность постоянного населения (среднегодовая)</t>
  </si>
  <si>
    <t>тыс. чел.</t>
  </si>
  <si>
    <t>Число прибывших</t>
  </si>
  <si>
    <t>Число убывших</t>
  </si>
  <si>
    <t>Миграционный прирост</t>
  </si>
  <si>
    <t>Естественный прирост</t>
  </si>
  <si>
    <t>IV.</t>
  </si>
  <si>
    <t>Труд и занятость</t>
  </si>
  <si>
    <t>Среднесписочная численность работников организаций</t>
  </si>
  <si>
    <t>Численность безработных, зарегистрированных в службах занятости</t>
  </si>
  <si>
    <t>Денежные доходы населения</t>
  </si>
  <si>
    <t>млн.рублей</t>
  </si>
  <si>
    <t>Номинальная среднемесячная заработная плата</t>
  </si>
  <si>
    <t>тыс.рублей</t>
  </si>
  <si>
    <t>V.</t>
  </si>
  <si>
    <t>Рынок товаров и услуг</t>
  </si>
  <si>
    <t>Оборот розничной торговли</t>
  </si>
  <si>
    <t>тыс. руб. в ценах соответствующих лет</t>
  </si>
  <si>
    <t>в % к предыдущему году в сопоставимых ценах</t>
  </si>
  <si>
    <t>%</t>
  </si>
  <si>
    <t>Оборот общественного питания</t>
  </si>
  <si>
    <t>Объем платных услуг населению</t>
  </si>
  <si>
    <t>Примечание: объемы производства продукции представляются в разрезе предприятий</t>
  </si>
  <si>
    <t>Исполнители: Пронина Т.Н., тел. 8 (34672) 4-52-23.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</si>
</sst>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_)"/>
    <numFmt numFmtId="165" formatCode="#,##0.0"/>
    <numFmt numFmtId="166" formatCode="#,##0.000"/>
    <numFmt numFmtId="167" formatCode="#,##0.0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ill="1"/>
    <xf numFmtId="164" fontId="5" fillId="0" borderId="0" xfId="0" applyNumberFormat="1" applyFont="1" applyFill="1" applyAlignment="1" applyProtection="1">
      <alignment horizontal="center" vertical="center" wrapText="1"/>
    </xf>
    <xf numFmtId="164" fontId="5" fillId="0" borderId="0" xfId="0" applyNumberFormat="1" applyFont="1" applyFill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quotePrefix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 applyProtection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10" xfId="0" quotePrefix="1" applyNumberFormat="1" applyFont="1" applyFill="1" applyBorder="1" applyAlignment="1">
      <alignment horizontal="center" vertical="center" wrapText="1"/>
    </xf>
    <xf numFmtId="3" fontId="2" fillId="0" borderId="11" xfId="0" quotePrefix="1" applyNumberFormat="1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vertical="center" wrapText="1"/>
    </xf>
    <xf numFmtId="3" fontId="2" fillId="0" borderId="15" xfId="0" applyNumberFormat="1" applyFont="1" applyFill="1" applyBorder="1" applyAlignment="1">
      <alignment vertical="center" wrapText="1"/>
    </xf>
    <xf numFmtId="3" fontId="2" fillId="0" borderId="16" xfId="0" applyNumberFormat="1" applyFont="1" applyFill="1" applyBorder="1" applyAlignment="1">
      <alignment vertical="center" wrapText="1"/>
    </xf>
    <xf numFmtId="0" fontId="7" fillId="0" borderId="0" xfId="0" applyFont="1" applyFill="1"/>
    <xf numFmtId="165" fontId="2" fillId="0" borderId="14" xfId="0" applyNumberFormat="1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3" fontId="9" fillId="0" borderId="14" xfId="0" applyNumberFormat="1" applyFont="1" applyFill="1" applyBorder="1" applyAlignment="1">
      <alignment vertical="center" wrapText="1"/>
    </xf>
    <xf numFmtId="4" fontId="2" fillId="0" borderId="14" xfId="0" applyNumberFormat="1" applyFont="1" applyFill="1" applyBorder="1" applyAlignment="1">
      <alignment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165" fontId="9" fillId="0" borderId="14" xfId="0" applyNumberFormat="1" applyFont="1" applyFill="1" applyBorder="1" applyAlignment="1">
      <alignment vertical="center" wrapText="1"/>
    </xf>
    <xf numFmtId="166" fontId="2" fillId="0" borderId="14" xfId="0" applyNumberFormat="1" applyFont="1" applyFill="1" applyBorder="1" applyAlignment="1">
      <alignment vertical="center" wrapText="1"/>
    </xf>
    <xf numFmtId="166" fontId="2" fillId="0" borderId="15" xfId="0" applyNumberFormat="1" applyFont="1" applyFill="1" applyBorder="1" applyAlignment="1">
      <alignment vertical="center" wrapText="1"/>
    </xf>
    <xf numFmtId="166" fontId="2" fillId="0" borderId="16" xfId="0" applyNumberFormat="1" applyFont="1" applyFill="1" applyBorder="1" applyAlignment="1">
      <alignment vertical="center" wrapText="1"/>
    </xf>
    <xf numFmtId="165" fontId="2" fillId="0" borderId="15" xfId="0" applyNumberFormat="1" applyFont="1" applyFill="1" applyBorder="1" applyAlignment="1">
      <alignment vertical="center" wrapText="1"/>
    </xf>
    <xf numFmtId="165" fontId="2" fillId="0" borderId="16" xfId="0" applyNumberFormat="1" applyFont="1" applyFill="1" applyBorder="1" applyAlignment="1">
      <alignment vertical="center" wrapText="1"/>
    </xf>
    <xf numFmtId="165" fontId="9" fillId="0" borderId="15" xfId="0" applyNumberFormat="1" applyFont="1" applyFill="1" applyBorder="1" applyAlignment="1">
      <alignment vertical="center" wrapText="1"/>
    </xf>
    <xf numFmtId="165" fontId="9" fillId="0" borderId="16" xfId="0" applyNumberFormat="1" applyFont="1" applyFill="1" applyBorder="1" applyAlignment="1">
      <alignment vertical="center" wrapText="1"/>
    </xf>
    <xf numFmtId="4" fontId="2" fillId="0" borderId="15" xfId="0" applyNumberFormat="1" applyFont="1" applyFill="1" applyBorder="1" applyAlignment="1">
      <alignment vertical="center" wrapText="1"/>
    </xf>
    <xf numFmtId="4" fontId="2" fillId="0" borderId="16" xfId="0" applyNumberFormat="1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vertical="center" wrapText="1"/>
    </xf>
    <xf numFmtId="167" fontId="2" fillId="0" borderId="14" xfId="0" applyNumberFormat="1" applyFont="1" applyFill="1" applyBorder="1" applyAlignment="1">
      <alignment vertical="center" wrapText="1"/>
    </xf>
    <xf numFmtId="166" fontId="9" fillId="0" borderId="14" xfId="0" applyNumberFormat="1" applyFont="1" applyFill="1" applyBorder="1" applyAlignment="1">
      <alignment vertical="center" wrapText="1"/>
    </xf>
    <xf numFmtId="166" fontId="9" fillId="0" borderId="15" xfId="0" applyNumberFormat="1" applyFont="1" applyFill="1" applyBorder="1" applyAlignment="1">
      <alignment vertical="center" wrapText="1"/>
    </xf>
    <xf numFmtId="166" fontId="9" fillId="0" borderId="16" xfId="0" applyNumberFormat="1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4" fontId="9" fillId="0" borderId="14" xfId="0" applyNumberFormat="1" applyFont="1" applyFill="1" applyBorder="1" applyAlignment="1">
      <alignment vertical="center" wrapText="1"/>
    </xf>
    <xf numFmtId="167" fontId="9" fillId="0" borderId="14" xfId="0" applyNumberFormat="1" applyFont="1" applyFill="1" applyBorder="1" applyAlignment="1">
      <alignment vertical="center" wrapText="1"/>
    </xf>
    <xf numFmtId="0" fontId="8" fillId="0" borderId="14" xfId="0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vertical="center" wrapText="1"/>
    </xf>
    <xf numFmtId="165" fontId="8" fillId="0" borderId="14" xfId="0" applyNumberFormat="1" applyFont="1" applyFill="1" applyBorder="1" applyAlignment="1">
      <alignment vertical="center" wrapText="1"/>
    </xf>
    <xf numFmtId="4" fontId="8" fillId="0" borderId="15" xfId="0" applyNumberFormat="1" applyFont="1" applyFill="1" applyBorder="1" applyAlignment="1">
      <alignment vertical="center" wrapText="1"/>
    </xf>
    <xf numFmtId="4" fontId="8" fillId="0" borderId="16" xfId="0" applyNumberFormat="1" applyFont="1" applyFill="1" applyBorder="1" applyAlignment="1">
      <alignment vertical="center" wrapText="1"/>
    </xf>
    <xf numFmtId="0" fontId="8" fillId="0" borderId="14" xfId="0" applyFont="1" applyFill="1" applyBorder="1" applyAlignment="1">
      <alignment horizontal="left" vertical="center" wrapText="1"/>
    </xf>
    <xf numFmtId="166" fontId="8" fillId="0" borderId="14" xfId="0" applyNumberFormat="1" applyFont="1" applyFill="1" applyBorder="1" applyAlignment="1">
      <alignment vertical="center" wrapText="1"/>
    </xf>
    <xf numFmtId="166" fontId="8" fillId="0" borderId="15" xfId="0" applyNumberFormat="1" applyFont="1" applyFill="1" applyBorder="1" applyAlignment="1">
      <alignment vertical="center" wrapText="1"/>
    </xf>
    <xf numFmtId="166" fontId="8" fillId="0" borderId="16" xfId="0" applyNumberFormat="1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justify" vertical="center" wrapText="1"/>
    </xf>
    <xf numFmtId="167" fontId="8" fillId="0" borderId="14" xfId="0" applyNumberFormat="1" applyFont="1" applyFill="1" applyBorder="1" applyAlignment="1">
      <alignment vertical="center" wrapText="1"/>
    </xf>
    <xf numFmtId="167" fontId="8" fillId="0" borderId="15" xfId="0" applyNumberFormat="1" applyFont="1" applyFill="1" applyBorder="1" applyAlignment="1">
      <alignment vertical="center" wrapText="1"/>
    </xf>
    <xf numFmtId="167" fontId="8" fillId="0" borderId="16" xfId="0" applyNumberFormat="1" applyFont="1" applyFill="1" applyBorder="1" applyAlignment="1">
      <alignment vertical="center" wrapText="1"/>
    </xf>
    <xf numFmtId="3" fontId="8" fillId="0" borderId="14" xfId="0" applyNumberFormat="1" applyFont="1" applyFill="1" applyBorder="1" applyAlignment="1">
      <alignment vertical="center" wrapText="1"/>
    </xf>
    <xf numFmtId="3" fontId="8" fillId="0" borderId="15" xfId="0" applyNumberFormat="1" applyFont="1" applyFill="1" applyBorder="1" applyAlignment="1">
      <alignment vertical="center" wrapText="1"/>
    </xf>
    <xf numFmtId="3" fontId="8" fillId="0" borderId="1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vertical="center" wrapText="1"/>
    </xf>
    <xf numFmtId="165" fontId="2" fillId="0" borderId="7" xfId="0" applyNumberFormat="1" applyFont="1" applyFill="1" applyBorder="1" applyAlignment="1">
      <alignment vertical="center" wrapText="1"/>
    </xf>
    <xf numFmtId="165" fontId="2" fillId="0" borderId="17" xfId="0" applyNumberFormat="1" applyFont="1" applyFill="1" applyBorder="1" applyAlignment="1">
      <alignment vertical="center" wrapText="1"/>
    </xf>
    <xf numFmtId="165" fontId="2" fillId="0" borderId="18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3" fontId="10" fillId="0" borderId="0" xfId="0" applyNumberFormat="1" applyFont="1" applyAlignment="1">
      <alignment vertical="center" wrapText="1"/>
    </xf>
    <xf numFmtId="3" fontId="10" fillId="0" borderId="0" xfId="0" applyNumberFormat="1" applyFont="1" applyFill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3" fontId="2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4"/>
  <sheetViews>
    <sheetView tabSelected="1" zoomScale="75" workbookViewId="0">
      <pane ySplit="12" topLeftCell="A65" activePane="bottomLeft" state="frozen"/>
      <selection pane="bottomLeft" activeCell="G65" sqref="G65"/>
    </sheetView>
  </sheetViews>
  <sheetFormatPr defaultRowHeight="13.2" outlineLevelRow="1" outlineLevelCol="1" x14ac:dyDescent="0.25"/>
  <cols>
    <col min="1" max="1" width="5" style="1" customWidth="1"/>
    <col min="2" max="2" width="66" style="2" customWidth="1"/>
    <col min="3" max="3" width="12.88671875" style="2" customWidth="1"/>
    <col min="4" max="4" width="11.6640625" style="2" hidden="1" customWidth="1" outlineLevel="1"/>
    <col min="5" max="6" width="11.6640625" style="8" hidden="1" customWidth="1" outlineLevel="1"/>
    <col min="7" max="7" width="11.33203125" style="2" customWidth="1" collapsed="1"/>
    <col min="8" max="9" width="11.33203125" style="2" customWidth="1"/>
    <col min="10" max="11" width="11.5546875" style="2" customWidth="1"/>
    <col min="12" max="12" width="11.6640625" style="2" customWidth="1"/>
    <col min="13" max="14" width="10.44140625" style="2" customWidth="1"/>
    <col min="15" max="15" width="11.88671875" style="2" customWidth="1"/>
    <col min="16" max="17" width="10.44140625" style="2" customWidth="1"/>
    <col min="18" max="18" width="11.88671875" style="2" customWidth="1"/>
  </cols>
  <sheetData>
    <row r="1" spans="1:21" ht="18.75" customHeight="1" x14ac:dyDescent="0.3">
      <c r="D1" s="3"/>
      <c r="E1" s="4"/>
      <c r="F1" s="4"/>
      <c r="J1" s="5" t="s">
        <v>0</v>
      </c>
      <c r="K1" s="5"/>
      <c r="L1" s="5"/>
      <c r="M1" s="5"/>
      <c r="N1" s="5"/>
      <c r="O1" s="5"/>
    </row>
    <row r="2" spans="1:21" ht="18.75" customHeight="1" x14ac:dyDescent="0.3">
      <c r="D2" s="3"/>
      <c r="E2" s="4"/>
      <c r="F2" s="4"/>
      <c r="J2" s="6" t="s">
        <v>1</v>
      </c>
      <c r="K2" s="6"/>
      <c r="L2" s="6"/>
      <c r="M2" s="6"/>
      <c r="N2" s="6"/>
      <c r="O2" s="6"/>
    </row>
    <row r="3" spans="1:21" s="11" customFormat="1" ht="18.75" customHeight="1" x14ac:dyDescent="0.3">
      <c r="A3" s="7"/>
      <c r="B3" s="8"/>
      <c r="C3" s="8"/>
      <c r="D3" s="4"/>
      <c r="E3" s="4"/>
      <c r="F3" s="4"/>
      <c r="G3" s="9"/>
      <c r="H3" s="9"/>
      <c r="I3" s="9"/>
      <c r="J3" s="6" t="s">
        <v>2</v>
      </c>
      <c r="K3" s="6"/>
      <c r="L3" s="6"/>
      <c r="M3" s="6"/>
      <c r="N3" s="6"/>
      <c r="O3" s="6"/>
      <c r="P3" s="10"/>
      <c r="Q3" s="10"/>
      <c r="R3" s="10"/>
    </row>
    <row r="4" spans="1:21" s="11" customFormat="1" ht="18.75" customHeight="1" x14ac:dyDescent="0.25">
      <c r="A4" s="7"/>
      <c r="B4" s="8"/>
      <c r="C4" s="8"/>
      <c r="D4" s="4"/>
      <c r="E4" s="4"/>
      <c r="F4" s="4"/>
      <c r="G4" s="9"/>
      <c r="H4" s="9"/>
      <c r="I4" s="9"/>
      <c r="J4" s="9"/>
      <c r="K4" s="9"/>
      <c r="L4" s="10"/>
      <c r="M4" s="10"/>
      <c r="N4" s="10"/>
      <c r="O4" s="10"/>
      <c r="P4" s="10"/>
      <c r="Q4" s="10"/>
      <c r="R4" s="10"/>
    </row>
    <row r="5" spans="1:21" s="11" customFormat="1" ht="18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21" s="11" customFormat="1" ht="18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21" s="11" customFormat="1" ht="18.75" customHeight="1" x14ac:dyDescent="0.2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21" s="11" customFormat="1" ht="26.25" customHeight="1" thickBo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21" s="11" customFormat="1" ht="26.25" customHeight="1" x14ac:dyDescent="0.25">
      <c r="A9" s="14" t="s">
        <v>6</v>
      </c>
      <c r="B9" s="15" t="s">
        <v>7</v>
      </c>
      <c r="C9" s="16" t="s">
        <v>8</v>
      </c>
      <c r="D9" s="15" t="s">
        <v>9</v>
      </c>
      <c r="E9" s="15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8" t="s">
        <v>15</v>
      </c>
      <c r="K9" s="18"/>
      <c r="L9" s="19"/>
      <c r="M9" s="18" t="s">
        <v>16</v>
      </c>
      <c r="N9" s="18"/>
      <c r="O9" s="19"/>
      <c r="P9" s="18" t="s">
        <v>17</v>
      </c>
      <c r="Q9" s="20"/>
      <c r="R9" s="21"/>
    </row>
    <row r="10" spans="1:21" s="30" customFormat="1" ht="30.6" thickBot="1" x14ac:dyDescent="0.3">
      <c r="A10" s="22" t="s">
        <v>18</v>
      </c>
      <c r="B10" s="23"/>
      <c r="C10" s="24"/>
      <c r="D10" s="25"/>
      <c r="E10" s="25"/>
      <c r="F10" s="26"/>
      <c r="G10" s="27"/>
      <c r="H10" s="27"/>
      <c r="I10" s="27"/>
      <c r="J10" s="28" t="s">
        <v>19</v>
      </c>
      <c r="K10" s="28" t="s">
        <v>20</v>
      </c>
      <c r="L10" s="29" t="s">
        <v>21</v>
      </c>
      <c r="M10" s="28" t="s">
        <v>19</v>
      </c>
      <c r="N10" s="28" t="s">
        <v>20</v>
      </c>
      <c r="O10" s="29" t="s">
        <v>21</v>
      </c>
      <c r="P10" s="28" t="s">
        <v>19</v>
      </c>
      <c r="Q10" s="28" t="s">
        <v>20</v>
      </c>
      <c r="R10" s="29" t="s">
        <v>21</v>
      </c>
      <c r="U10" s="30">
        <v>23</v>
      </c>
    </row>
    <row r="11" spans="1:21" s="30" customFormat="1" ht="15.6" x14ac:dyDescent="0.25">
      <c r="A11" s="31" t="s">
        <v>22</v>
      </c>
      <c r="B11" s="32" t="s">
        <v>23</v>
      </c>
      <c r="C11" s="33"/>
      <c r="D11" s="34"/>
      <c r="E11" s="34"/>
      <c r="F11" s="34"/>
      <c r="G11" s="35"/>
      <c r="H11" s="35"/>
      <c r="I11" s="35"/>
      <c r="J11" s="35"/>
      <c r="K11" s="35"/>
      <c r="L11" s="34"/>
      <c r="M11" s="35"/>
      <c r="N11" s="35"/>
      <c r="O11" s="34"/>
      <c r="P11" s="35"/>
      <c r="Q11" s="36"/>
      <c r="R11" s="37"/>
    </row>
    <row r="12" spans="1:21" s="44" customFormat="1" ht="35.25" customHeight="1" x14ac:dyDescent="0.25">
      <c r="A12" s="38" t="s">
        <v>24</v>
      </c>
      <c r="B12" s="39" t="s">
        <v>25</v>
      </c>
      <c r="C12" s="40" t="s">
        <v>26</v>
      </c>
      <c r="D12" s="41">
        <f>D14+D18+D19+D20+D21+D23</f>
        <v>982104.66</v>
      </c>
      <c r="E12" s="41">
        <v>1179481</v>
      </c>
      <c r="F12" s="41">
        <f>806483/9*12</f>
        <v>1075310.6666666665</v>
      </c>
      <c r="G12" s="41">
        <v>2954984</v>
      </c>
      <c r="H12" s="41">
        <v>3035894</v>
      </c>
      <c r="I12" s="41">
        <v>2967991</v>
      </c>
      <c r="J12" s="41">
        <v>3034733</v>
      </c>
      <c r="K12" s="41">
        <v>3048927</v>
      </c>
      <c r="L12" s="41">
        <v>3067700</v>
      </c>
      <c r="M12" s="41">
        <v>2999222</v>
      </c>
      <c r="N12" s="41">
        <v>3013323</v>
      </c>
      <c r="O12" s="41">
        <v>3064551</v>
      </c>
      <c r="P12" s="41">
        <v>2989999</v>
      </c>
      <c r="Q12" s="42">
        <v>3004021</v>
      </c>
      <c r="R12" s="43">
        <v>3035106</v>
      </c>
    </row>
    <row r="13" spans="1:21" s="44" customFormat="1" ht="15.6" x14ac:dyDescent="0.25">
      <c r="A13" s="38" t="s">
        <v>27</v>
      </c>
      <c r="B13" s="39" t="s">
        <v>28</v>
      </c>
      <c r="C13" s="40" t="s">
        <v>26</v>
      </c>
      <c r="D13" s="41">
        <v>1714082</v>
      </c>
      <c r="E13" s="45">
        <v>1714928.8</v>
      </c>
      <c r="F13" s="45"/>
      <c r="G13" s="41">
        <f>E13*0.98</f>
        <v>1680630.2239999999</v>
      </c>
      <c r="H13" s="41">
        <v>1769703.6258719999</v>
      </c>
      <c r="I13" s="41">
        <v>1782799</v>
      </c>
      <c r="J13" s="41">
        <v>1796705</v>
      </c>
      <c r="K13" s="41">
        <v>1810899</v>
      </c>
      <c r="L13" s="41">
        <v>1826835</v>
      </c>
      <c r="M13" s="41">
        <v>1784847</v>
      </c>
      <c r="N13" s="41">
        <v>1798947</v>
      </c>
      <c r="O13" s="41">
        <v>1814778</v>
      </c>
      <c r="P13" s="41">
        <v>1774852</v>
      </c>
      <c r="Q13" s="42">
        <v>1788873</v>
      </c>
      <c r="R13" s="43">
        <v>1804797</v>
      </c>
    </row>
    <row r="14" spans="1:21" s="44" customFormat="1" ht="46.8" x14ac:dyDescent="0.25">
      <c r="A14" s="38" t="s">
        <v>29</v>
      </c>
      <c r="B14" s="46" t="s">
        <v>30</v>
      </c>
      <c r="C14" s="40" t="s">
        <v>26</v>
      </c>
      <c r="D14" s="41">
        <f>D15+D16+D17</f>
        <v>83928</v>
      </c>
      <c r="E14" s="41">
        <f>E15+E16+E17</f>
        <v>91759</v>
      </c>
      <c r="F14" s="41">
        <f>F15+F16+F17</f>
        <v>80271.7</v>
      </c>
      <c r="G14" s="41">
        <f>F14*0.98</f>
        <v>78666.265999999989</v>
      </c>
      <c r="H14" s="41">
        <v>82835.578097999984</v>
      </c>
      <c r="I14" s="41">
        <v>82632</v>
      </c>
      <c r="J14" s="41">
        <v>80979</v>
      </c>
      <c r="K14" s="41">
        <v>80979</v>
      </c>
      <c r="L14" s="41">
        <v>82442</v>
      </c>
      <c r="M14" s="41">
        <v>82518</v>
      </c>
      <c r="N14" s="41">
        <v>82518</v>
      </c>
      <c r="O14" s="41">
        <v>82854</v>
      </c>
      <c r="P14" s="41">
        <v>82613</v>
      </c>
      <c r="Q14" s="42">
        <v>82613</v>
      </c>
      <c r="R14" s="43">
        <v>83103</v>
      </c>
    </row>
    <row r="15" spans="1:21" s="44" customFormat="1" ht="15.6" x14ac:dyDescent="0.25">
      <c r="A15" s="47"/>
      <c r="B15" s="48" t="s">
        <v>31</v>
      </c>
      <c r="C15" s="40" t="s">
        <v>26</v>
      </c>
      <c r="D15" s="49">
        <v>58626</v>
      </c>
      <c r="E15" s="49">
        <v>66960</v>
      </c>
      <c r="F15" s="49">
        <v>54204</v>
      </c>
      <c r="G15" s="41">
        <f>F15*1.1</f>
        <v>59624.4</v>
      </c>
      <c r="H15" s="41">
        <v>62784.493199999997</v>
      </c>
      <c r="I15" s="41">
        <v>59523</v>
      </c>
      <c r="J15" s="41">
        <v>58333</v>
      </c>
      <c r="K15" s="41">
        <v>58333</v>
      </c>
      <c r="L15" s="41">
        <v>62486</v>
      </c>
      <c r="M15" s="41">
        <v>59441</v>
      </c>
      <c r="N15" s="41">
        <v>59441</v>
      </c>
      <c r="O15" s="41">
        <v>62799</v>
      </c>
      <c r="P15" s="41">
        <v>62874</v>
      </c>
      <c r="Q15" s="42">
        <v>62874</v>
      </c>
      <c r="R15" s="43">
        <v>62987</v>
      </c>
    </row>
    <row r="16" spans="1:21" s="44" customFormat="1" ht="15.6" x14ac:dyDescent="0.25">
      <c r="A16" s="47"/>
      <c r="B16" s="48" t="s">
        <v>32</v>
      </c>
      <c r="C16" s="40" t="s">
        <v>26</v>
      </c>
      <c r="D16" s="49">
        <v>13797</v>
      </c>
      <c r="E16" s="49">
        <v>13523</v>
      </c>
      <c r="F16" s="49">
        <v>13058.7</v>
      </c>
      <c r="G16" s="41">
        <f>F16*1.07</f>
        <v>13972.809000000001</v>
      </c>
      <c r="H16" s="41">
        <v>14713.367877000001</v>
      </c>
      <c r="I16" s="41">
        <v>14563</v>
      </c>
      <c r="J16" s="41">
        <v>14272</v>
      </c>
      <c r="K16" s="41">
        <v>14272</v>
      </c>
      <c r="L16" s="41">
        <v>14644</v>
      </c>
      <c r="M16" s="41">
        <v>14543</v>
      </c>
      <c r="N16" s="41">
        <v>14543</v>
      </c>
      <c r="O16" s="41">
        <v>14717</v>
      </c>
      <c r="P16" s="41">
        <v>14734</v>
      </c>
      <c r="Q16" s="42">
        <v>14734</v>
      </c>
      <c r="R16" s="43">
        <v>14761</v>
      </c>
    </row>
    <row r="17" spans="1:18" s="44" customFormat="1" ht="15.6" x14ac:dyDescent="0.25">
      <c r="A17" s="47"/>
      <c r="B17" s="48" t="s">
        <v>33</v>
      </c>
      <c r="C17" s="40" t="s">
        <v>26</v>
      </c>
      <c r="D17" s="49">
        <v>11505</v>
      </c>
      <c r="E17" s="49">
        <v>11276</v>
      </c>
      <c r="F17" s="49">
        <v>13009</v>
      </c>
      <c r="G17" s="41">
        <f>F17*1.07</f>
        <v>13919.630000000001</v>
      </c>
      <c r="H17" s="41">
        <v>14657.37039</v>
      </c>
      <c r="I17" s="41">
        <v>14638</v>
      </c>
      <c r="J17" s="41">
        <v>14345</v>
      </c>
      <c r="K17" s="41">
        <v>14345</v>
      </c>
      <c r="L17" s="41">
        <v>14588</v>
      </c>
      <c r="M17" s="41">
        <v>14618</v>
      </c>
      <c r="N17" s="41">
        <v>14618</v>
      </c>
      <c r="O17" s="41">
        <v>14661</v>
      </c>
      <c r="P17" s="41">
        <v>14678</v>
      </c>
      <c r="Q17" s="42">
        <v>14678</v>
      </c>
      <c r="R17" s="43">
        <v>14705</v>
      </c>
    </row>
    <row r="18" spans="1:18" s="44" customFormat="1" ht="15.6" x14ac:dyDescent="0.25">
      <c r="A18" s="38" t="s">
        <v>34</v>
      </c>
      <c r="B18" s="46" t="s">
        <v>35</v>
      </c>
      <c r="C18" s="40" t="s">
        <v>26</v>
      </c>
      <c r="D18" s="50">
        <v>6188.52</v>
      </c>
      <c r="E18" s="50">
        <v>7680</v>
      </c>
      <c r="F18" s="50">
        <v>7680</v>
      </c>
      <c r="G18" s="41">
        <v>8432.6</v>
      </c>
      <c r="H18" s="41">
        <v>7646.2080000000005</v>
      </c>
      <c r="I18" s="41">
        <v>7890</v>
      </c>
      <c r="J18" s="41">
        <v>7496</v>
      </c>
      <c r="K18" s="41">
        <v>7496</v>
      </c>
      <c r="L18" s="41">
        <v>7533</v>
      </c>
      <c r="M18" s="41">
        <v>7518</v>
      </c>
      <c r="N18" s="41">
        <v>7518</v>
      </c>
      <c r="O18" s="41">
        <v>7578</v>
      </c>
      <c r="P18" s="41">
        <v>7590</v>
      </c>
      <c r="Q18" s="42">
        <v>7590</v>
      </c>
      <c r="R18" s="43">
        <v>7624</v>
      </c>
    </row>
    <row r="19" spans="1:18" s="44" customFormat="1" ht="15.6" x14ac:dyDescent="0.25">
      <c r="A19" s="51" t="s">
        <v>36</v>
      </c>
      <c r="B19" s="46" t="s">
        <v>37</v>
      </c>
      <c r="C19" s="40" t="s">
        <v>26</v>
      </c>
      <c r="D19" s="49">
        <v>852084</v>
      </c>
      <c r="E19" s="49">
        <v>835041</v>
      </c>
      <c r="F19" s="49">
        <v>891415</v>
      </c>
      <c r="G19" s="41">
        <v>893112</v>
      </c>
      <c r="H19" s="41">
        <v>971815.80599999998</v>
      </c>
      <c r="I19" s="41">
        <v>999012</v>
      </c>
      <c r="J19" s="41">
        <v>1003008</v>
      </c>
      <c r="K19" s="41">
        <v>1003008</v>
      </c>
      <c r="L19" s="41">
        <v>1004011</v>
      </c>
      <c r="M19" s="41">
        <v>1004007</v>
      </c>
      <c r="N19" s="41">
        <v>1004007</v>
      </c>
      <c r="O19" s="41">
        <v>1009027</v>
      </c>
      <c r="P19" s="41">
        <v>1007019</v>
      </c>
      <c r="Q19" s="42">
        <v>1007019</v>
      </c>
      <c r="R19" s="43">
        <v>1016082</v>
      </c>
    </row>
    <row r="20" spans="1:18" s="44" customFormat="1" ht="15.6" x14ac:dyDescent="0.25">
      <c r="A20" s="51" t="s">
        <v>38</v>
      </c>
      <c r="B20" s="48" t="s">
        <v>39</v>
      </c>
      <c r="C20" s="40" t="s">
        <v>26</v>
      </c>
      <c r="D20" s="49">
        <v>7958</v>
      </c>
      <c r="E20" s="49">
        <v>64624</v>
      </c>
      <c r="F20" s="49">
        <v>64624</v>
      </c>
      <c r="G20" s="41">
        <v>65916.5</v>
      </c>
      <c r="H20" s="41">
        <v>66018.887999999992</v>
      </c>
      <c r="I20" s="41">
        <v>66523</v>
      </c>
      <c r="J20" s="41">
        <v>65193</v>
      </c>
      <c r="K20" s="41">
        <v>65193</v>
      </c>
      <c r="L20" s="41">
        <v>65388</v>
      </c>
      <c r="M20" s="41">
        <v>65323</v>
      </c>
      <c r="N20" s="41">
        <v>65323</v>
      </c>
      <c r="O20" s="41">
        <v>67740</v>
      </c>
      <c r="P20" s="41">
        <v>64016</v>
      </c>
      <c r="Q20" s="42">
        <v>64016</v>
      </c>
      <c r="R20" s="43">
        <v>67875</v>
      </c>
    </row>
    <row r="21" spans="1:18" s="44" customFormat="1" ht="15.6" x14ac:dyDescent="0.25">
      <c r="A21" s="51" t="s">
        <v>40</v>
      </c>
      <c r="B21" s="48" t="s">
        <v>41</v>
      </c>
      <c r="C21" s="40" t="s">
        <v>26</v>
      </c>
      <c r="D21" s="49">
        <v>31911.84</v>
      </c>
      <c r="E21" s="49">
        <v>31275</v>
      </c>
      <c r="F21" s="49">
        <v>31275</v>
      </c>
      <c r="G21" s="41">
        <v>34371.199999999997</v>
      </c>
      <c r="H21" s="41">
        <v>32273.923499999997</v>
      </c>
      <c r="I21" s="41">
        <v>29105</v>
      </c>
      <c r="J21" s="41">
        <v>28523</v>
      </c>
      <c r="K21" s="41">
        <v>28523</v>
      </c>
      <c r="L21" s="41">
        <v>28608</v>
      </c>
      <c r="M21" s="41">
        <v>28580</v>
      </c>
      <c r="N21" s="41">
        <v>28580</v>
      </c>
      <c r="O21" s="41">
        <v>29637</v>
      </c>
      <c r="P21" s="41">
        <v>28008</v>
      </c>
      <c r="Q21" s="42">
        <v>28008</v>
      </c>
      <c r="R21" s="43">
        <v>29697</v>
      </c>
    </row>
    <row r="22" spans="1:18" s="44" customFormat="1" ht="15.6" x14ac:dyDescent="0.25">
      <c r="A22" s="51" t="s">
        <v>42</v>
      </c>
      <c r="B22" s="48" t="s">
        <v>43</v>
      </c>
      <c r="C22" s="40" t="s">
        <v>26</v>
      </c>
      <c r="D22" s="49"/>
      <c r="E22" s="49">
        <v>149067</v>
      </c>
      <c r="F22" s="49">
        <v>149100</v>
      </c>
      <c r="G22" s="41">
        <f>F22*1.3</f>
        <v>193830</v>
      </c>
      <c r="H22" s="41">
        <v>105600</v>
      </c>
      <c r="I22" s="41">
        <v>0</v>
      </c>
      <c r="J22" s="41">
        <v>52800</v>
      </c>
      <c r="K22" s="41">
        <v>52800</v>
      </c>
      <c r="L22" s="41">
        <v>52853</v>
      </c>
      <c r="M22" s="41">
        <v>26400</v>
      </c>
      <c r="N22" s="41">
        <v>26400</v>
      </c>
      <c r="O22" s="41">
        <v>52906</v>
      </c>
      <c r="P22" s="41">
        <v>25872</v>
      </c>
      <c r="Q22" s="42">
        <v>25872</v>
      </c>
      <c r="R22" s="43">
        <v>25898</v>
      </c>
    </row>
    <row r="23" spans="1:18" s="44" customFormat="1" ht="15.6" x14ac:dyDescent="0.25">
      <c r="A23" s="51" t="s">
        <v>44</v>
      </c>
      <c r="B23" s="52" t="s">
        <v>45</v>
      </c>
      <c r="C23" s="40" t="s">
        <v>26</v>
      </c>
      <c r="D23" s="53">
        <v>34.299999999999997</v>
      </c>
      <c r="E23" s="53">
        <v>35.700000000000003</v>
      </c>
      <c r="F23" s="53">
        <v>35.700000000000003</v>
      </c>
      <c r="G23" s="45">
        <v>25</v>
      </c>
      <c r="H23" s="54">
        <v>0</v>
      </c>
      <c r="I23" s="54">
        <v>30</v>
      </c>
      <c r="J23" s="54">
        <v>29400</v>
      </c>
      <c r="K23" s="54">
        <v>29400</v>
      </c>
      <c r="L23" s="54">
        <v>29488</v>
      </c>
      <c r="M23" s="54">
        <v>29459</v>
      </c>
      <c r="N23" s="54">
        <v>29459</v>
      </c>
      <c r="O23" s="54">
        <v>30549</v>
      </c>
      <c r="P23" s="54">
        <v>28870</v>
      </c>
      <c r="Q23" s="55">
        <v>28870</v>
      </c>
      <c r="R23" s="56">
        <v>30610</v>
      </c>
    </row>
    <row r="24" spans="1:18" s="44" customFormat="1" ht="46.8" x14ac:dyDescent="0.25">
      <c r="A24" s="38" t="s">
        <v>46</v>
      </c>
      <c r="B24" s="46" t="s">
        <v>47</v>
      </c>
      <c r="C24" s="40" t="s">
        <v>48</v>
      </c>
      <c r="D24" s="41"/>
      <c r="E24" s="41"/>
      <c r="F24" s="41"/>
      <c r="G24" s="41">
        <f>F24*0.98</f>
        <v>0</v>
      </c>
      <c r="H24" s="41"/>
      <c r="I24" s="41"/>
      <c r="J24" s="41"/>
      <c r="K24" s="41"/>
      <c r="L24" s="41"/>
      <c r="M24" s="41"/>
      <c r="N24" s="41"/>
      <c r="O24" s="41"/>
      <c r="P24" s="41"/>
      <c r="Q24" s="42"/>
      <c r="R24" s="43"/>
    </row>
    <row r="25" spans="1:18" s="44" customFormat="1" ht="15.6" x14ac:dyDescent="0.25">
      <c r="A25" s="38"/>
      <c r="B25" s="46" t="s">
        <v>49</v>
      </c>
      <c r="C25" s="40" t="s">
        <v>50</v>
      </c>
      <c r="D25" s="45">
        <f>50.8*1.011</f>
        <v>51.358799999999995</v>
      </c>
      <c r="E25" s="45">
        <v>47.75</v>
      </c>
      <c r="F25" s="45">
        <v>45.3</v>
      </c>
      <c r="G25" s="45">
        <f>F25*0.98</f>
        <v>44.393999999999998</v>
      </c>
      <c r="H25" s="45">
        <v>45.104303999999999</v>
      </c>
      <c r="I25" s="45">
        <v>42.8</v>
      </c>
      <c r="J25" s="45">
        <v>41.9</v>
      </c>
      <c r="K25" s="45">
        <v>41.9</v>
      </c>
      <c r="L25" s="45">
        <v>46.5</v>
      </c>
      <c r="M25" s="45">
        <v>42.7</v>
      </c>
      <c r="N25" s="45">
        <v>42.7</v>
      </c>
      <c r="O25" s="45">
        <v>46.8</v>
      </c>
      <c r="P25" s="45">
        <v>46.8</v>
      </c>
      <c r="Q25" s="57">
        <v>46.8</v>
      </c>
      <c r="R25" s="58">
        <v>46.9</v>
      </c>
    </row>
    <row r="26" spans="1:18" s="44" customFormat="1" ht="15.6" x14ac:dyDescent="0.25">
      <c r="A26" s="38"/>
      <c r="B26" s="46" t="s">
        <v>51</v>
      </c>
      <c r="C26" s="40" t="s">
        <v>52</v>
      </c>
      <c r="D26" s="41">
        <v>523.5</v>
      </c>
      <c r="E26" s="45">
        <v>429</v>
      </c>
      <c r="F26" s="45">
        <v>510.7</v>
      </c>
      <c r="G26" s="45">
        <f>F26*0.98</f>
        <v>500.48599999999999</v>
      </c>
      <c r="H26" s="45">
        <v>508.49377600000003</v>
      </c>
      <c r="I26" s="45">
        <v>505.6</v>
      </c>
      <c r="J26" s="45">
        <v>495.5</v>
      </c>
      <c r="K26" s="45">
        <v>495.5</v>
      </c>
      <c r="L26" s="45">
        <v>524.5</v>
      </c>
      <c r="M26" s="45">
        <v>504.9</v>
      </c>
      <c r="N26" s="45">
        <v>504.9</v>
      </c>
      <c r="O26" s="45">
        <v>527.1</v>
      </c>
      <c r="P26" s="45">
        <v>527.79999999999995</v>
      </c>
      <c r="Q26" s="57">
        <v>527.79999999999995</v>
      </c>
      <c r="R26" s="58">
        <v>527.79999999999995</v>
      </c>
    </row>
    <row r="27" spans="1:18" s="44" customFormat="1" ht="15.6" x14ac:dyDescent="0.25">
      <c r="A27" s="51" t="s">
        <v>53</v>
      </c>
      <c r="B27" s="46" t="s">
        <v>54</v>
      </c>
      <c r="C27" s="40" t="s">
        <v>55</v>
      </c>
      <c r="D27" s="53">
        <v>213.4</v>
      </c>
      <c r="E27" s="53">
        <v>213.3</v>
      </c>
      <c r="F27" s="53">
        <v>214</v>
      </c>
      <c r="G27" s="53">
        <f>F27*1.1</f>
        <v>235.4</v>
      </c>
      <c r="H27" s="53">
        <v>246.69920000000002</v>
      </c>
      <c r="I27" s="53">
        <v>254.6</v>
      </c>
      <c r="J27" s="53">
        <v>241.8</v>
      </c>
      <c r="K27" s="53">
        <v>241.8</v>
      </c>
      <c r="L27" s="53">
        <v>243</v>
      </c>
      <c r="M27" s="53">
        <v>242.6</v>
      </c>
      <c r="N27" s="53">
        <v>242.6</v>
      </c>
      <c r="O27" s="53">
        <v>244.5</v>
      </c>
      <c r="P27" s="53">
        <v>244.9</v>
      </c>
      <c r="Q27" s="59">
        <v>244.9</v>
      </c>
      <c r="R27" s="60">
        <v>246</v>
      </c>
    </row>
    <row r="28" spans="1:18" s="44" customFormat="1" ht="15.6" x14ac:dyDescent="0.25">
      <c r="A28" s="38" t="s">
        <v>56</v>
      </c>
      <c r="B28" s="46" t="s">
        <v>37</v>
      </c>
      <c r="C28" s="40" t="s">
        <v>57</v>
      </c>
      <c r="D28" s="41">
        <v>1298</v>
      </c>
      <c r="E28" s="41">
        <v>1297</v>
      </c>
      <c r="F28" s="41">
        <v>1328</v>
      </c>
      <c r="G28" s="41">
        <f>F28*1.1</f>
        <v>1460.8000000000002</v>
      </c>
      <c r="H28" s="41">
        <v>1538.2224000000001</v>
      </c>
      <c r="I28" s="41">
        <v>1581</v>
      </c>
      <c r="J28" s="41">
        <v>1588</v>
      </c>
      <c r="K28" s="41">
        <v>1588</v>
      </c>
      <c r="L28" s="41">
        <v>1589</v>
      </c>
      <c r="M28" s="41">
        <v>1589</v>
      </c>
      <c r="N28" s="41">
        <v>1589</v>
      </c>
      <c r="O28" s="41">
        <v>1597</v>
      </c>
      <c r="P28" s="41">
        <v>1594</v>
      </c>
      <c r="Q28" s="42">
        <v>1594</v>
      </c>
      <c r="R28" s="43">
        <v>1608</v>
      </c>
    </row>
    <row r="29" spans="1:18" s="44" customFormat="1" ht="15.6" x14ac:dyDescent="0.25">
      <c r="A29" s="38" t="s">
        <v>58</v>
      </c>
      <c r="B29" s="48" t="s">
        <v>39</v>
      </c>
      <c r="C29" s="40" t="s">
        <v>59</v>
      </c>
      <c r="D29" s="41">
        <v>20041</v>
      </c>
      <c r="E29" s="41">
        <v>41821</v>
      </c>
      <c r="F29" s="41">
        <v>43524</v>
      </c>
      <c r="G29" s="41">
        <v>44120</v>
      </c>
      <c r="H29" s="41">
        <v>50413.849199999997</v>
      </c>
      <c r="I29" s="41">
        <v>50799</v>
      </c>
      <c r="J29" s="41">
        <v>49783</v>
      </c>
      <c r="K29" s="41">
        <v>49783</v>
      </c>
      <c r="L29" s="41">
        <v>49932</v>
      </c>
      <c r="M29" s="41">
        <v>49882</v>
      </c>
      <c r="N29" s="41">
        <v>49882</v>
      </c>
      <c r="O29" s="41">
        <v>51728</v>
      </c>
      <c r="P29" s="41">
        <v>48885</v>
      </c>
      <c r="Q29" s="42">
        <v>48885</v>
      </c>
      <c r="R29" s="43">
        <v>51831</v>
      </c>
    </row>
    <row r="30" spans="1:18" s="44" customFormat="1" ht="15.6" x14ac:dyDescent="0.25">
      <c r="A30" s="38" t="s">
        <v>60</v>
      </c>
      <c r="B30" s="48" t="s">
        <v>41</v>
      </c>
      <c r="C30" s="40" t="s">
        <v>57</v>
      </c>
      <c r="D30" s="41">
        <v>500</v>
      </c>
      <c r="E30" s="41">
        <v>491</v>
      </c>
      <c r="F30" s="41">
        <v>513</v>
      </c>
      <c r="G30" s="41">
        <f>F30*1.1</f>
        <v>564.30000000000007</v>
      </c>
      <c r="H30" s="41">
        <v>594.2079</v>
      </c>
      <c r="I30" s="41">
        <v>536</v>
      </c>
      <c r="J30" s="41">
        <v>525</v>
      </c>
      <c r="K30" s="41">
        <v>525</v>
      </c>
      <c r="L30" s="41">
        <v>527</v>
      </c>
      <c r="M30" s="41">
        <v>526</v>
      </c>
      <c r="N30" s="41">
        <v>526</v>
      </c>
      <c r="O30" s="41">
        <v>546</v>
      </c>
      <c r="P30" s="41">
        <v>516</v>
      </c>
      <c r="Q30" s="42">
        <v>516</v>
      </c>
      <c r="R30" s="43">
        <v>547</v>
      </c>
    </row>
    <row r="31" spans="1:18" s="44" customFormat="1" ht="15.6" x14ac:dyDescent="0.25">
      <c r="A31" s="38" t="s">
        <v>61</v>
      </c>
      <c r="B31" s="52" t="s">
        <v>45</v>
      </c>
      <c r="C31" s="40" t="s">
        <v>62</v>
      </c>
      <c r="D31" s="50">
        <v>0.05</v>
      </c>
      <c r="E31" s="50">
        <v>0.06</v>
      </c>
      <c r="F31" s="50">
        <v>7.0000000000000007E-2</v>
      </c>
      <c r="G31" s="50">
        <v>0.1</v>
      </c>
      <c r="H31" s="50">
        <v>0</v>
      </c>
      <c r="I31" s="50">
        <v>0.12</v>
      </c>
      <c r="J31" s="50">
        <v>0.12</v>
      </c>
      <c r="K31" s="50">
        <v>0.12</v>
      </c>
      <c r="L31" s="50">
        <v>0.12</v>
      </c>
      <c r="M31" s="50">
        <v>0.12</v>
      </c>
      <c r="N31" s="50">
        <v>0.12</v>
      </c>
      <c r="O31" s="50">
        <v>0.12</v>
      </c>
      <c r="P31" s="50">
        <v>0.12</v>
      </c>
      <c r="Q31" s="61">
        <v>0.12</v>
      </c>
      <c r="R31" s="62">
        <v>0.12</v>
      </c>
    </row>
    <row r="32" spans="1:18" s="44" customFormat="1" ht="31.2" x14ac:dyDescent="0.25">
      <c r="A32" s="63" t="s">
        <v>63</v>
      </c>
      <c r="B32" s="64" t="s">
        <v>64</v>
      </c>
      <c r="C32" s="40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2"/>
      <c r="R32" s="43"/>
    </row>
    <row r="33" spans="1:18" s="44" customFormat="1" ht="46.8" x14ac:dyDescent="0.25">
      <c r="A33" s="38" t="s">
        <v>24</v>
      </c>
      <c r="B33" s="46" t="s">
        <v>65</v>
      </c>
      <c r="C33" s="40" t="s">
        <v>48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2"/>
      <c r="R33" s="43"/>
    </row>
    <row r="34" spans="1:18" s="44" customFormat="1" ht="15.6" x14ac:dyDescent="0.25">
      <c r="A34" s="38"/>
      <c r="B34" s="46" t="s">
        <v>66</v>
      </c>
      <c r="C34" s="40" t="s">
        <v>67</v>
      </c>
      <c r="D34" s="50">
        <f>D37+D38+D40+D41+D43</f>
        <v>74.709999999999994</v>
      </c>
      <c r="E34" s="50">
        <v>67.5</v>
      </c>
      <c r="F34" s="50">
        <v>33.6</v>
      </c>
      <c r="G34" s="54">
        <f t="shared" ref="G34:R34" si="0">G37+G38+G40+G41+G43</f>
        <v>15.7</v>
      </c>
      <c r="H34" s="50">
        <v>5.5019999999999998</v>
      </c>
      <c r="I34" s="50">
        <v>0</v>
      </c>
      <c r="J34" s="54">
        <v>3</v>
      </c>
      <c r="K34" s="54">
        <v>3</v>
      </c>
      <c r="L34" s="54">
        <v>3.0150000000000001</v>
      </c>
      <c r="M34" s="54">
        <v>3.0179999999999998</v>
      </c>
      <c r="N34" s="54">
        <v>3.0179999999999998</v>
      </c>
      <c r="O34" s="54">
        <v>4.8289999999999997</v>
      </c>
      <c r="P34" s="54">
        <v>3.766</v>
      </c>
      <c r="Q34" s="55">
        <v>3.766</v>
      </c>
      <c r="R34" s="56">
        <v>4.8529999999999998</v>
      </c>
    </row>
    <row r="35" spans="1:18" s="44" customFormat="1" ht="15.6" hidden="1" outlineLevel="1" x14ac:dyDescent="0.25">
      <c r="A35" s="38"/>
      <c r="B35" s="46" t="s">
        <v>68</v>
      </c>
      <c r="C35" s="40"/>
      <c r="D35" s="50">
        <f>D39</f>
        <v>3.25</v>
      </c>
      <c r="E35" s="50">
        <f>E39</f>
        <v>0</v>
      </c>
      <c r="F35" s="50">
        <f>F39</f>
        <v>0</v>
      </c>
      <c r="G35" s="54">
        <f>F35*0.95</f>
        <v>0</v>
      </c>
      <c r="H35" s="65">
        <v>0</v>
      </c>
      <c r="I35" s="65"/>
      <c r="J35" s="54">
        <f>F35*0.95</f>
        <v>0</v>
      </c>
      <c r="K35" s="54"/>
      <c r="L35" s="66">
        <f>G35*1.048</f>
        <v>0</v>
      </c>
      <c r="M35" s="66">
        <f>O35*0.98</f>
        <v>0</v>
      </c>
      <c r="N35" s="66"/>
      <c r="O35" s="66">
        <f>L35*1.043</f>
        <v>0</v>
      </c>
      <c r="P35" s="66">
        <f>R35*0.98</f>
        <v>0</v>
      </c>
      <c r="Q35" s="67"/>
      <c r="R35" s="68">
        <f>O35*1.043</f>
        <v>0</v>
      </c>
    </row>
    <row r="36" spans="1:18" s="44" customFormat="1" ht="15.6" hidden="1" outlineLevel="1" x14ac:dyDescent="0.25">
      <c r="A36" s="38"/>
      <c r="B36" s="46" t="s">
        <v>69</v>
      </c>
      <c r="C36" s="40" t="s">
        <v>70</v>
      </c>
      <c r="D36" s="65">
        <v>8.0000000000000002E-3</v>
      </c>
      <c r="E36" s="65">
        <v>5.0000000000000001E-3</v>
      </c>
      <c r="F36" s="65">
        <v>5.0000000000000001E-3</v>
      </c>
      <c r="G36" s="54">
        <f>F36*0.95</f>
        <v>4.7499999999999999E-3</v>
      </c>
      <c r="H36" s="65">
        <v>4.9779999999999998E-3</v>
      </c>
      <c r="I36" s="65"/>
      <c r="J36" s="54">
        <f>F36*0.95</f>
        <v>4.7499999999999999E-3</v>
      </c>
      <c r="K36" s="54"/>
      <c r="L36" s="66">
        <f>G36*1.048</f>
        <v>4.9779999999999998E-3</v>
      </c>
      <c r="M36" s="66">
        <f>O36*0.98</f>
        <v>5.0882129199999997E-3</v>
      </c>
      <c r="N36" s="66"/>
      <c r="O36" s="66">
        <f>L36*1.043</f>
        <v>5.1920539999999998E-3</v>
      </c>
      <c r="P36" s="66">
        <f>R36*0.98</f>
        <v>5.3070060755599988E-3</v>
      </c>
      <c r="Q36" s="67"/>
      <c r="R36" s="68">
        <f>O36*1.043</f>
        <v>5.415312321999999E-3</v>
      </c>
    </row>
    <row r="37" spans="1:18" s="44" customFormat="1" ht="15.6" collapsed="1" x14ac:dyDescent="0.25">
      <c r="A37" s="47" t="s">
        <v>27</v>
      </c>
      <c r="B37" s="48" t="s">
        <v>71</v>
      </c>
      <c r="C37" s="69" t="s">
        <v>67</v>
      </c>
      <c r="D37" s="70">
        <v>10</v>
      </c>
      <c r="E37" s="70">
        <v>7.5</v>
      </c>
      <c r="F37" s="70">
        <v>7.5</v>
      </c>
      <c r="G37" s="54">
        <v>5.3</v>
      </c>
      <c r="H37" s="65">
        <v>5.5020000000000007</v>
      </c>
      <c r="I37" s="65">
        <v>0</v>
      </c>
      <c r="J37" s="54">
        <v>0</v>
      </c>
      <c r="K37" s="54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7">
        <v>0</v>
      </c>
      <c r="R37" s="68">
        <v>0</v>
      </c>
    </row>
    <row r="38" spans="1:18" s="44" customFormat="1" ht="15.6" hidden="1" outlineLevel="1" x14ac:dyDescent="0.25">
      <c r="A38" s="47" t="s">
        <v>29</v>
      </c>
      <c r="B38" s="48" t="s">
        <v>72</v>
      </c>
      <c r="C38" s="69" t="s">
        <v>67</v>
      </c>
      <c r="D38" s="70">
        <v>6.5</v>
      </c>
      <c r="E38" s="70">
        <v>8.9</v>
      </c>
      <c r="F38" s="70">
        <v>3.3</v>
      </c>
      <c r="G38" s="54">
        <v>0</v>
      </c>
      <c r="H38" s="65">
        <v>0</v>
      </c>
      <c r="I38" s="65"/>
      <c r="J38" s="54">
        <f t="shared" ref="J38:J44" si="1">F38*0.95</f>
        <v>3.1349999999999998</v>
      </c>
      <c r="K38" s="54"/>
      <c r="L38" s="66">
        <f t="shared" ref="L38:L44" si="2">G38*1.048</f>
        <v>0</v>
      </c>
      <c r="M38" s="66">
        <f t="shared" ref="M38:M44" si="3">O38*0.98</f>
        <v>0</v>
      </c>
      <c r="N38" s="66"/>
      <c r="O38" s="66">
        <f t="shared" ref="O38:O44" si="4">L38*1.043</f>
        <v>0</v>
      </c>
      <c r="P38" s="66">
        <f t="shared" ref="P38:P44" si="5">R38*0.98</f>
        <v>0</v>
      </c>
      <c r="Q38" s="67"/>
      <c r="R38" s="68">
        <f t="shared" ref="R38:R44" si="6">O38*1.043</f>
        <v>0</v>
      </c>
    </row>
    <row r="39" spans="1:18" s="44" customFormat="1" ht="15.6" hidden="1" outlineLevel="1" x14ac:dyDescent="0.25">
      <c r="A39" s="47"/>
      <c r="B39" s="48" t="s">
        <v>68</v>
      </c>
      <c r="C39" s="69" t="s">
        <v>67</v>
      </c>
      <c r="D39" s="70">
        <v>3.25</v>
      </c>
      <c r="E39" s="70">
        <v>0</v>
      </c>
      <c r="F39" s="70">
        <v>0</v>
      </c>
      <c r="G39" s="54">
        <f t="shared" ref="G39:G44" si="7">F39*0.95</f>
        <v>0</v>
      </c>
      <c r="H39" s="65">
        <v>0</v>
      </c>
      <c r="I39" s="65"/>
      <c r="J39" s="54">
        <f t="shared" si="1"/>
        <v>0</v>
      </c>
      <c r="K39" s="54"/>
      <c r="L39" s="66">
        <f t="shared" si="2"/>
        <v>0</v>
      </c>
      <c r="M39" s="66">
        <f t="shared" si="3"/>
        <v>0</v>
      </c>
      <c r="N39" s="66"/>
      <c r="O39" s="66">
        <f t="shared" si="4"/>
        <v>0</v>
      </c>
      <c r="P39" s="66">
        <f t="shared" si="5"/>
        <v>0</v>
      </c>
      <c r="Q39" s="67"/>
      <c r="R39" s="68">
        <f t="shared" si="6"/>
        <v>0</v>
      </c>
    </row>
    <row r="40" spans="1:18" s="44" customFormat="1" ht="15.6" collapsed="1" x14ac:dyDescent="0.25">
      <c r="A40" s="47" t="s">
        <v>29</v>
      </c>
      <c r="B40" s="48" t="s">
        <v>73</v>
      </c>
      <c r="C40" s="69" t="s">
        <v>67</v>
      </c>
      <c r="D40" s="70">
        <v>26.61</v>
      </c>
      <c r="E40" s="70">
        <v>32.9</v>
      </c>
      <c r="F40" s="70">
        <v>10.9</v>
      </c>
      <c r="G40" s="54">
        <v>10.4</v>
      </c>
      <c r="H40" s="65">
        <v>0</v>
      </c>
      <c r="I40" s="65">
        <v>0</v>
      </c>
      <c r="J40" s="54">
        <v>0</v>
      </c>
      <c r="K40" s="54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7">
        <v>0</v>
      </c>
      <c r="R40" s="68">
        <f t="shared" si="6"/>
        <v>0</v>
      </c>
    </row>
    <row r="41" spans="1:18" s="44" customFormat="1" ht="15.6" x14ac:dyDescent="0.25">
      <c r="A41" s="47" t="s">
        <v>34</v>
      </c>
      <c r="B41" s="48" t="s">
        <v>74</v>
      </c>
      <c r="C41" s="69" t="s">
        <v>67</v>
      </c>
      <c r="D41" s="70">
        <v>26</v>
      </c>
      <c r="E41" s="70">
        <v>12.4</v>
      </c>
      <c r="F41" s="70">
        <v>0</v>
      </c>
      <c r="G41" s="54">
        <f t="shared" si="7"/>
        <v>0</v>
      </c>
      <c r="H41" s="65">
        <v>0</v>
      </c>
      <c r="I41" s="65">
        <v>0</v>
      </c>
      <c r="J41" s="54">
        <v>3</v>
      </c>
      <c r="K41" s="54">
        <v>3</v>
      </c>
      <c r="L41" s="66">
        <v>3.0150000000000001</v>
      </c>
      <c r="M41" s="66">
        <v>3.0179999999999998</v>
      </c>
      <c r="N41" s="66">
        <v>3.0179999999999998</v>
      </c>
      <c r="O41" s="66">
        <v>4.8289999999999997</v>
      </c>
      <c r="P41" s="66">
        <v>3.766</v>
      </c>
      <c r="Q41" s="67">
        <v>3.766</v>
      </c>
      <c r="R41" s="68">
        <v>4.8529999999999998</v>
      </c>
    </row>
    <row r="42" spans="1:18" s="44" customFormat="1" ht="15.6" hidden="1" outlineLevel="1" x14ac:dyDescent="0.25">
      <c r="A42" s="47" t="s">
        <v>38</v>
      </c>
      <c r="B42" s="48" t="s">
        <v>75</v>
      </c>
      <c r="C42" s="69"/>
      <c r="D42" s="70"/>
      <c r="E42" s="70"/>
      <c r="F42" s="70"/>
      <c r="G42" s="54">
        <f t="shared" si="7"/>
        <v>0</v>
      </c>
      <c r="H42" s="65">
        <v>0</v>
      </c>
      <c r="I42" s="65"/>
      <c r="J42" s="54">
        <f t="shared" si="1"/>
        <v>0</v>
      </c>
      <c r="K42" s="54"/>
      <c r="L42" s="66">
        <f t="shared" si="2"/>
        <v>0</v>
      </c>
      <c r="M42" s="66">
        <f t="shared" si="3"/>
        <v>0</v>
      </c>
      <c r="N42" s="66"/>
      <c r="O42" s="66">
        <f t="shared" si="4"/>
        <v>0</v>
      </c>
      <c r="P42" s="66">
        <f t="shared" si="5"/>
        <v>0</v>
      </c>
      <c r="Q42" s="67"/>
      <c r="R42" s="68">
        <f t="shared" si="6"/>
        <v>0</v>
      </c>
    </row>
    <row r="43" spans="1:18" s="44" customFormat="1" ht="15.6" hidden="1" outlineLevel="1" x14ac:dyDescent="0.25">
      <c r="A43" s="47"/>
      <c r="B43" s="48" t="s">
        <v>76</v>
      </c>
      <c r="C43" s="69" t="s">
        <v>67</v>
      </c>
      <c r="D43" s="70">
        <v>5.6</v>
      </c>
      <c r="E43" s="70">
        <v>2.4</v>
      </c>
      <c r="F43" s="70">
        <v>0</v>
      </c>
      <c r="G43" s="54">
        <f t="shared" si="7"/>
        <v>0</v>
      </c>
      <c r="H43" s="65">
        <v>0</v>
      </c>
      <c r="I43" s="65"/>
      <c r="J43" s="54">
        <f t="shared" si="1"/>
        <v>0</v>
      </c>
      <c r="K43" s="54"/>
      <c r="L43" s="66">
        <f t="shared" si="2"/>
        <v>0</v>
      </c>
      <c r="M43" s="66">
        <f t="shared" si="3"/>
        <v>0</v>
      </c>
      <c r="N43" s="66"/>
      <c r="O43" s="66">
        <f t="shared" si="4"/>
        <v>0</v>
      </c>
      <c r="P43" s="66">
        <f t="shared" si="5"/>
        <v>0</v>
      </c>
      <c r="Q43" s="67"/>
      <c r="R43" s="68">
        <f t="shared" si="6"/>
        <v>0</v>
      </c>
    </row>
    <row r="44" spans="1:18" s="44" customFormat="1" ht="15.6" hidden="1" outlineLevel="1" x14ac:dyDescent="0.25">
      <c r="A44" s="47"/>
      <c r="B44" s="48" t="s">
        <v>77</v>
      </c>
      <c r="C44" s="69" t="s">
        <v>70</v>
      </c>
      <c r="D44" s="71">
        <v>8.0000000000000002E-3</v>
      </c>
      <c r="E44" s="71">
        <v>2.3999999999999998E-3</v>
      </c>
      <c r="F44" s="71">
        <v>0</v>
      </c>
      <c r="G44" s="54">
        <f t="shared" si="7"/>
        <v>0</v>
      </c>
      <c r="H44" s="65">
        <v>0</v>
      </c>
      <c r="I44" s="65"/>
      <c r="J44" s="54">
        <f t="shared" si="1"/>
        <v>0</v>
      </c>
      <c r="K44" s="54"/>
      <c r="L44" s="66">
        <f t="shared" si="2"/>
        <v>0</v>
      </c>
      <c r="M44" s="66">
        <f t="shared" si="3"/>
        <v>0</v>
      </c>
      <c r="N44" s="66"/>
      <c r="O44" s="66">
        <f t="shared" si="4"/>
        <v>0</v>
      </c>
      <c r="P44" s="66">
        <f t="shared" si="5"/>
        <v>0</v>
      </c>
      <c r="Q44" s="67"/>
      <c r="R44" s="68">
        <f t="shared" si="6"/>
        <v>0</v>
      </c>
    </row>
    <row r="45" spans="1:18" s="44" customFormat="1" ht="15.6" collapsed="1" x14ac:dyDescent="0.25">
      <c r="A45" s="63" t="s">
        <v>46</v>
      </c>
      <c r="B45" s="64" t="s">
        <v>78</v>
      </c>
      <c r="C45" s="72" t="s">
        <v>26</v>
      </c>
      <c r="D45" s="73">
        <f t="shared" ref="D45:G45" si="8">D46+D50</f>
        <v>14062</v>
      </c>
      <c r="E45" s="73">
        <f t="shared" si="8"/>
        <v>11445.2</v>
      </c>
      <c r="F45" s="73">
        <f t="shared" si="8"/>
        <v>9483</v>
      </c>
      <c r="G45" s="74">
        <f t="shared" si="8"/>
        <v>10026.220000000001</v>
      </c>
      <c r="H45" s="73">
        <v>10507.478560000003</v>
      </c>
      <c r="I45" s="73">
        <v>9675.75</v>
      </c>
      <c r="J45" s="73">
        <v>9807.59</v>
      </c>
      <c r="K45" s="73">
        <v>9807.59</v>
      </c>
      <c r="L45" s="73">
        <v>9856.6299999999992</v>
      </c>
      <c r="M45" s="73">
        <v>9838.86</v>
      </c>
      <c r="N45" s="73">
        <v>9838.86</v>
      </c>
      <c r="O45" s="73">
        <v>10284.27</v>
      </c>
      <c r="P45" s="73">
        <v>10080.209999999999</v>
      </c>
      <c r="Q45" s="75">
        <v>10080.209999999999</v>
      </c>
      <c r="R45" s="76">
        <v>10344.99</v>
      </c>
    </row>
    <row r="46" spans="1:18" s="44" customFormat="1" ht="15.6" x14ac:dyDescent="0.25">
      <c r="A46" s="38"/>
      <c r="B46" s="46" t="s">
        <v>79</v>
      </c>
      <c r="C46" s="40" t="s">
        <v>26</v>
      </c>
      <c r="D46" s="50">
        <f>D47+D48+D49</f>
        <v>7873.48</v>
      </c>
      <c r="E46" s="50">
        <v>3765.2</v>
      </c>
      <c r="F46" s="50">
        <v>1350</v>
      </c>
      <c r="G46" s="45">
        <f t="shared" ref="G46:H46" si="9">G47+G49</f>
        <v>1079.92</v>
      </c>
      <c r="H46" s="50">
        <f t="shared" si="9"/>
        <v>1131.7561600000001</v>
      </c>
      <c r="I46" s="50">
        <v>0</v>
      </c>
      <c r="J46" s="50">
        <v>615.63</v>
      </c>
      <c r="K46" s="50">
        <v>615.63</v>
      </c>
      <c r="L46" s="50">
        <v>618.71</v>
      </c>
      <c r="M46" s="50">
        <v>619.33000000000004</v>
      </c>
      <c r="N46" s="50">
        <v>619.33000000000004</v>
      </c>
      <c r="O46" s="50">
        <v>990.92</v>
      </c>
      <c r="P46" s="50">
        <v>772.92</v>
      </c>
      <c r="Q46" s="61">
        <v>772.92</v>
      </c>
      <c r="R46" s="62">
        <v>995.88</v>
      </c>
    </row>
    <row r="47" spans="1:18" s="44" customFormat="1" ht="15.6" x14ac:dyDescent="0.25">
      <c r="A47" s="38"/>
      <c r="B47" s="46" t="s">
        <v>76</v>
      </c>
      <c r="C47" s="40" t="s">
        <v>26</v>
      </c>
      <c r="D47" s="50">
        <v>7751.24</v>
      </c>
      <c r="E47" s="50">
        <v>3758.3</v>
      </c>
      <c r="F47" s="50">
        <v>1346.7</v>
      </c>
      <c r="G47" s="45">
        <f>F47*0.8</f>
        <v>1077.3600000000001</v>
      </c>
      <c r="H47" s="50">
        <v>1129.0732800000001</v>
      </c>
      <c r="I47" s="50">
        <v>0</v>
      </c>
      <c r="J47" s="50">
        <v>615.63</v>
      </c>
      <c r="K47" s="50">
        <v>615.63</v>
      </c>
      <c r="L47" s="50">
        <v>618.71</v>
      </c>
      <c r="M47" s="50">
        <v>619.33000000000004</v>
      </c>
      <c r="N47" s="50">
        <v>619.33000000000004</v>
      </c>
      <c r="O47" s="50">
        <v>990.92</v>
      </c>
      <c r="P47" s="50">
        <v>772.92</v>
      </c>
      <c r="Q47" s="61">
        <v>772.92</v>
      </c>
      <c r="R47" s="62">
        <v>995.88</v>
      </c>
    </row>
    <row r="48" spans="1:18" s="44" customFormat="1" ht="15.6" x14ac:dyDescent="0.25">
      <c r="A48" s="38"/>
      <c r="B48" s="46" t="s">
        <v>68</v>
      </c>
      <c r="C48" s="40"/>
      <c r="D48" s="50">
        <v>92.63</v>
      </c>
      <c r="E48" s="50">
        <v>0</v>
      </c>
      <c r="F48" s="50">
        <v>0</v>
      </c>
      <c r="G48" s="45">
        <f>F48*0.95</f>
        <v>0</v>
      </c>
      <c r="H48" s="50">
        <v>0</v>
      </c>
      <c r="I48" s="50">
        <v>0</v>
      </c>
      <c r="J48" s="50">
        <f>L48*0.95</f>
        <v>0</v>
      </c>
      <c r="K48" s="50">
        <v>0</v>
      </c>
      <c r="L48" s="50">
        <f>G48*1.048</f>
        <v>0</v>
      </c>
      <c r="M48" s="50">
        <f>O48*0.95</f>
        <v>0</v>
      </c>
      <c r="N48" s="50">
        <v>0</v>
      </c>
      <c r="O48" s="50">
        <f>L48*1.043</f>
        <v>0</v>
      </c>
      <c r="P48" s="50">
        <f>R48*0.95</f>
        <v>0</v>
      </c>
      <c r="Q48" s="61">
        <v>0</v>
      </c>
      <c r="R48" s="62">
        <f>O48*1.043</f>
        <v>0</v>
      </c>
    </row>
    <row r="49" spans="1:19" s="44" customFormat="1" ht="15.6" x14ac:dyDescent="0.25">
      <c r="A49" s="38"/>
      <c r="B49" s="46" t="s">
        <v>77</v>
      </c>
      <c r="C49" s="40" t="s">
        <v>26</v>
      </c>
      <c r="D49" s="50">
        <v>29.61</v>
      </c>
      <c r="E49" s="50">
        <v>6.9</v>
      </c>
      <c r="F49" s="50">
        <v>3.2</v>
      </c>
      <c r="G49" s="45">
        <f>F49*0.8</f>
        <v>2.5600000000000005</v>
      </c>
      <c r="H49" s="50">
        <v>2.6828800000000008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61">
        <v>0</v>
      </c>
      <c r="R49" s="62">
        <v>0</v>
      </c>
    </row>
    <row r="50" spans="1:19" s="44" customFormat="1" ht="15.6" x14ac:dyDescent="0.25">
      <c r="A50" s="38"/>
      <c r="B50" s="46" t="s">
        <v>80</v>
      </c>
      <c r="C50" s="40" t="s">
        <v>26</v>
      </c>
      <c r="D50" s="50">
        <v>6188.52</v>
      </c>
      <c r="E50" s="50">
        <v>7680</v>
      </c>
      <c r="F50" s="50">
        <v>8133</v>
      </c>
      <c r="G50" s="45">
        <f>F50*1.1</f>
        <v>8946.3000000000011</v>
      </c>
      <c r="H50" s="50">
        <v>9375.7224000000024</v>
      </c>
      <c r="I50" s="50">
        <v>9675.75</v>
      </c>
      <c r="J50" s="50">
        <v>9191.9599999999991</v>
      </c>
      <c r="K50" s="50">
        <v>9191.9599999999991</v>
      </c>
      <c r="L50" s="50">
        <v>9237.92</v>
      </c>
      <c r="M50" s="50">
        <v>9219.5300000000007</v>
      </c>
      <c r="N50" s="50">
        <v>9219.5300000000007</v>
      </c>
      <c r="O50" s="50">
        <v>9293.35</v>
      </c>
      <c r="P50" s="50">
        <v>9307.2900000000009</v>
      </c>
      <c r="Q50" s="61">
        <v>9307.2900000000009</v>
      </c>
      <c r="R50" s="62">
        <v>9349.11</v>
      </c>
    </row>
    <row r="51" spans="1:19" s="44" customFormat="1" ht="15.6" x14ac:dyDescent="0.25">
      <c r="A51" s="63" t="s">
        <v>81</v>
      </c>
      <c r="B51" s="77" t="s">
        <v>82</v>
      </c>
      <c r="C51" s="40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9"/>
      <c r="R51" s="80"/>
    </row>
    <row r="52" spans="1:19" s="44" customFormat="1" ht="15.6" x14ac:dyDescent="0.25">
      <c r="A52" s="38" t="s">
        <v>24</v>
      </c>
      <c r="B52" s="81" t="s">
        <v>83</v>
      </c>
      <c r="C52" s="40" t="s">
        <v>84</v>
      </c>
      <c r="D52" s="54">
        <f>4.9*1.0014</f>
        <v>4.9068600000000009</v>
      </c>
      <c r="E52" s="54">
        <v>4.2729999999999997</v>
      </c>
      <c r="F52" s="54">
        <v>4.2880000000000003</v>
      </c>
      <c r="G52" s="54">
        <v>4.1239999999999997</v>
      </c>
      <c r="H52" s="54">
        <v>3.706</v>
      </c>
      <c r="I52" s="54">
        <v>3.5590000000000002</v>
      </c>
      <c r="J52" s="54">
        <v>3.702</v>
      </c>
      <c r="K52" s="54">
        <v>3.702</v>
      </c>
      <c r="L52" s="54">
        <v>3.9239999999999999</v>
      </c>
      <c r="M52" s="54">
        <v>3.71</v>
      </c>
      <c r="N52" s="54">
        <v>3.71</v>
      </c>
      <c r="O52" s="54">
        <v>3.948</v>
      </c>
      <c r="P52" s="54">
        <v>3.956</v>
      </c>
      <c r="Q52" s="55">
        <v>3.956</v>
      </c>
      <c r="R52" s="56">
        <v>4.1849999999999996</v>
      </c>
    </row>
    <row r="53" spans="1:19" s="44" customFormat="1" ht="15.6" x14ac:dyDescent="0.25">
      <c r="A53" s="38" t="s">
        <v>46</v>
      </c>
      <c r="B53" s="81" t="s">
        <v>85</v>
      </c>
      <c r="C53" s="40" t="s">
        <v>84</v>
      </c>
      <c r="D53" s="54"/>
      <c r="E53" s="54"/>
      <c r="F53" s="54"/>
      <c r="G53" s="54">
        <v>0.215</v>
      </c>
      <c r="H53" s="54">
        <v>0.14399999999999999</v>
      </c>
      <c r="I53" s="54">
        <v>0.20799999999999999</v>
      </c>
      <c r="J53" s="54">
        <v>0.14099999999999999</v>
      </c>
      <c r="K53" s="54">
        <v>0.14099999999999999</v>
      </c>
      <c r="L53" s="54">
        <v>0.217</v>
      </c>
      <c r="M53" s="54">
        <v>0.21299999999999999</v>
      </c>
      <c r="N53" s="54">
        <v>0.21299999999999999</v>
      </c>
      <c r="O53" s="54">
        <v>0.29799999999999999</v>
      </c>
      <c r="P53" s="54">
        <v>0.29899999999999999</v>
      </c>
      <c r="Q53" s="55">
        <v>0.29899999999999999</v>
      </c>
      <c r="R53" s="56">
        <v>0.41799999999999998</v>
      </c>
    </row>
    <row r="54" spans="1:19" s="44" customFormat="1" ht="15.6" x14ac:dyDescent="0.25">
      <c r="A54" s="38" t="s">
        <v>53</v>
      </c>
      <c r="B54" s="81" t="s">
        <v>86</v>
      </c>
      <c r="C54" s="40" t="s">
        <v>84</v>
      </c>
      <c r="D54" s="54"/>
      <c r="E54" s="54"/>
      <c r="F54" s="54"/>
      <c r="G54" s="54">
        <v>0.123</v>
      </c>
      <c r="H54" s="54">
        <v>0.23100000000000001</v>
      </c>
      <c r="I54" s="54">
        <v>0.157</v>
      </c>
      <c r="J54" s="54">
        <v>0.154</v>
      </c>
      <c r="K54" s="54">
        <v>0.154</v>
      </c>
      <c r="L54" s="54">
        <v>0.154</v>
      </c>
      <c r="M54" s="54">
        <v>0.154</v>
      </c>
      <c r="N54" s="54">
        <v>0.154</v>
      </c>
      <c r="O54" s="54">
        <v>0.16</v>
      </c>
      <c r="P54" s="54">
        <v>0.151</v>
      </c>
      <c r="Q54" s="55">
        <v>0.151</v>
      </c>
      <c r="R54" s="56">
        <v>0.16</v>
      </c>
      <c r="S54" s="44">
        <v>0.16</v>
      </c>
    </row>
    <row r="55" spans="1:19" s="44" customFormat="1" ht="15.6" x14ac:dyDescent="0.25">
      <c r="A55" s="38" t="s">
        <v>56</v>
      </c>
      <c r="B55" s="81" t="s">
        <v>87</v>
      </c>
      <c r="C55" s="40" t="s">
        <v>84</v>
      </c>
      <c r="D55" s="54"/>
      <c r="E55" s="54"/>
      <c r="F55" s="54"/>
      <c r="G55" s="54">
        <v>9.1999999999999998E-2</v>
      </c>
      <c r="H55" s="54">
        <v>-8.6999999999999994E-2</v>
      </c>
      <c r="I55" s="54">
        <v>5.0999999999999997E-2</v>
      </c>
      <c r="J55" s="54">
        <v>-1.2999999999999999E-2</v>
      </c>
      <c r="K55" s="54">
        <v>-1.2999999999999999E-2</v>
      </c>
      <c r="L55" s="54">
        <v>6.3E-2</v>
      </c>
      <c r="M55" s="54">
        <v>5.8999999999999997E-2</v>
      </c>
      <c r="N55" s="54">
        <v>5.8999999999999997E-2</v>
      </c>
      <c r="O55" s="54">
        <v>0.13800000000000001</v>
      </c>
      <c r="P55" s="54">
        <v>0.14799999999999999</v>
      </c>
      <c r="Q55" s="55">
        <v>0.14799999999999999</v>
      </c>
      <c r="R55" s="56">
        <v>0.25800000000000001</v>
      </c>
    </row>
    <row r="56" spans="1:19" s="44" customFormat="1" ht="15.6" x14ac:dyDescent="0.25">
      <c r="A56" s="38" t="s">
        <v>58</v>
      </c>
      <c r="B56" s="81" t="s">
        <v>88</v>
      </c>
      <c r="C56" s="40" t="s">
        <v>84</v>
      </c>
      <c r="D56" s="54"/>
      <c r="E56" s="54"/>
      <c r="F56" s="54"/>
      <c r="G56" s="54">
        <v>0.02</v>
      </c>
      <c r="H56" s="54">
        <v>0.03</v>
      </c>
      <c r="I56" s="54">
        <v>2.5000000000000001E-2</v>
      </c>
      <c r="J56" s="54">
        <v>2.9000000000000001E-2</v>
      </c>
      <c r="K56" s="54">
        <v>2.9000000000000001E-2</v>
      </c>
      <c r="L56" s="54">
        <v>4.4999999999999998E-2</v>
      </c>
      <c r="M56" s="54">
        <v>4.3999999999999997E-2</v>
      </c>
      <c r="N56" s="54">
        <v>4.3999999999999997E-2</v>
      </c>
      <c r="O56" s="54">
        <v>6.2E-2</v>
      </c>
      <c r="P56" s="54">
        <v>6.2E-2</v>
      </c>
      <c r="Q56" s="55">
        <v>6.2E-2</v>
      </c>
      <c r="R56" s="56">
        <v>8.6999999999999994E-2</v>
      </c>
    </row>
    <row r="57" spans="1:19" s="44" customFormat="1" ht="15.6" x14ac:dyDescent="0.25">
      <c r="A57" s="63" t="s">
        <v>89</v>
      </c>
      <c r="B57" s="77" t="s">
        <v>90</v>
      </c>
      <c r="C57" s="40"/>
      <c r="D57" s="78">
        <f t="shared" ref="D57:O57" si="10">D58+D59</f>
        <v>3.3200000000000003</v>
      </c>
      <c r="E57" s="78">
        <f t="shared" si="10"/>
        <v>3.3140000000000001</v>
      </c>
      <c r="F57" s="78">
        <f t="shared" si="10"/>
        <v>3.319</v>
      </c>
      <c r="G57" s="78"/>
      <c r="H57" s="78"/>
      <c r="I57" s="78"/>
      <c r="J57" s="82"/>
      <c r="K57" s="82"/>
      <c r="L57" s="82"/>
      <c r="M57" s="82"/>
      <c r="N57" s="82"/>
      <c r="O57" s="82"/>
      <c r="P57" s="82"/>
      <c r="Q57" s="83"/>
      <c r="R57" s="84"/>
    </row>
    <row r="58" spans="1:19" s="44" customFormat="1" ht="15.6" x14ac:dyDescent="0.25">
      <c r="A58" s="38" t="s">
        <v>24</v>
      </c>
      <c r="B58" s="81" t="s">
        <v>91</v>
      </c>
      <c r="C58" s="40" t="s">
        <v>84</v>
      </c>
      <c r="D58" s="54">
        <v>3.2440000000000002</v>
      </c>
      <c r="E58" s="54">
        <v>3.2690000000000001</v>
      </c>
      <c r="F58" s="54">
        <v>3.274</v>
      </c>
      <c r="G58" s="54">
        <v>3.1869999999999998</v>
      </c>
      <c r="H58" s="54">
        <v>3.274</v>
      </c>
      <c r="I58" s="54">
        <v>3.1269999999999998</v>
      </c>
      <c r="J58" s="54">
        <v>3.1179999999999999</v>
      </c>
      <c r="K58" s="54">
        <v>3.1179999999999999</v>
      </c>
      <c r="L58" s="54">
        <v>3.2210000000000001</v>
      </c>
      <c r="M58" s="54">
        <v>3.1429999999999998</v>
      </c>
      <c r="N58" s="54">
        <v>3.1429999999999998</v>
      </c>
      <c r="O58" s="54">
        <v>3.3170000000000002</v>
      </c>
      <c r="P58" s="54">
        <v>3.1739999999999999</v>
      </c>
      <c r="Q58" s="55">
        <v>3.1739999999999999</v>
      </c>
      <c r="R58" s="56">
        <v>3.45</v>
      </c>
    </row>
    <row r="59" spans="1:19" s="44" customFormat="1" ht="31.2" x14ac:dyDescent="0.25">
      <c r="A59" s="38" t="s">
        <v>46</v>
      </c>
      <c r="B59" s="81" t="s">
        <v>92</v>
      </c>
      <c r="C59" s="40" t="s">
        <v>84</v>
      </c>
      <c r="D59" s="54">
        <v>7.5999999999999998E-2</v>
      </c>
      <c r="E59" s="54">
        <v>4.4999999999999998E-2</v>
      </c>
      <c r="F59" s="54">
        <v>4.4999999999999998E-2</v>
      </c>
      <c r="G59" s="54">
        <v>2.5999999999999999E-2</v>
      </c>
      <c r="H59" s="54">
        <v>0.03</v>
      </c>
      <c r="I59" s="54">
        <v>2.8000000000000001E-2</v>
      </c>
      <c r="J59" s="54">
        <v>2.7E-2</v>
      </c>
      <c r="K59" s="54">
        <v>2.7E-2</v>
      </c>
      <c r="L59" s="54">
        <v>2.5000000000000001E-2</v>
      </c>
      <c r="M59" s="54">
        <v>2.5000000000000001E-2</v>
      </c>
      <c r="N59" s="54">
        <v>2.5000000000000001E-2</v>
      </c>
      <c r="O59" s="54">
        <v>2.3E-2</v>
      </c>
      <c r="P59" s="54">
        <v>2.1999999999999999E-2</v>
      </c>
      <c r="Q59" s="55">
        <v>2.1999999999999999E-2</v>
      </c>
      <c r="R59" s="56">
        <v>2.1000000000000001E-2</v>
      </c>
    </row>
    <row r="60" spans="1:19" s="44" customFormat="1" ht="15.6" x14ac:dyDescent="0.25">
      <c r="A60" s="38" t="s">
        <v>53</v>
      </c>
      <c r="B60" s="81" t="s">
        <v>93</v>
      </c>
      <c r="C60" s="40" t="s">
        <v>94</v>
      </c>
      <c r="D60" s="54"/>
      <c r="E60" s="54"/>
      <c r="F60" s="54"/>
      <c r="G60" s="54">
        <v>1440.23</v>
      </c>
      <c r="H60" s="54">
        <v>1495.85</v>
      </c>
      <c r="I60" s="54">
        <v>1741.242</v>
      </c>
      <c r="J60" s="54">
        <v>1774.326</v>
      </c>
      <c r="K60" s="54">
        <v>1774.326</v>
      </c>
      <c r="L60" s="54">
        <v>1787.559</v>
      </c>
      <c r="M60" s="54">
        <v>1815.135</v>
      </c>
      <c r="N60" s="54">
        <v>1815.135</v>
      </c>
      <c r="O60" s="54">
        <v>1829.6559999999999</v>
      </c>
      <c r="P60" s="54">
        <v>1853.2529999999999</v>
      </c>
      <c r="Q60" s="55">
        <v>1853.2529999999999</v>
      </c>
      <c r="R60" s="56">
        <v>1899.5840000000001</v>
      </c>
    </row>
    <row r="61" spans="1:19" s="44" customFormat="1" ht="15.6" x14ac:dyDescent="0.25">
      <c r="A61" s="38" t="s">
        <v>56</v>
      </c>
      <c r="B61" s="81" t="s">
        <v>95</v>
      </c>
      <c r="C61" s="40" t="s">
        <v>96</v>
      </c>
      <c r="D61" s="54"/>
      <c r="E61" s="54"/>
      <c r="F61" s="54"/>
      <c r="G61" s="54">
        <v>37.658999999999999</v>
      </c>
      <c r="H61" s="54">
        <v>38.073999999999998</v>
      </c>
      <c r="I61" s="54">
        <v>46.402999999999999</v>
      </c>
      <c r="J61" s="54">
        <v>45.475000000000001</v>
      </c>
      <c r="K61" s="54">
        <v>45.475000000000001</v>
      </c>
      <c r="L61" s="54">
        <v>46.25</v>
      </c>
      <c r="M61" s="54">
        <v>45.566000000000003</v>
      </c>
      <c r="N61" s="54">
        <v>45.566000000000003</v>
      </c>
      <c r="O61" s="54">
        <v>46.343000000000004</v>
      </c>
      <c r="P61" s="54">
        <v>45.703000000000003</v>
      </c>
      <c r="Q61" s="55">
        <v>45.703000000000003</v>
      </c>
      <c r="R61" s="56">
        <v>46.435000000000002</v>
      </c>
    </row>
    <row r="62" spans="1:19" s="44" customFormat="1" ht="15.6" x14ac:dyDescent="0.25">
      <c r="A62" s="63" t="s">
        <v>97</v>
      </c>
      <c r="B62" s="77" t="s">
        <v>98</v>
      </c>
      <c r="C62" s="40"/>
      <c r="D62" s="85">
        <f>D63+D65+D67</f>
        <v>327617.5</v>
      </c>
      <c r="E62" s="74">
        <f>E63+E65+E67</f>
        <v>348144</v>
      </c>
      <c r="F62" s="85">
        <f>F63+F65+F67</f>
        <v>372600</v>
      </c>
      <c r="G62" s="85">
        <v>393892</v>
      </c>
      <c r="H62" s="85">
        <v>390630</v>
      </c>
      <c r="I62" s="85">
        <v>394641</v>
      </c>
      <c r="J62" s="85">
        <v>391839</v>
      </c>
      <c r="K62" s="85">
        <v>391839</v>
      </c>
      <c r="L62" s="85">
        <v>394700</v>
      </c>
      <c r="M62" s="85">
        <v>392652</v>
      </c>
      <c r="N62" s="85">
        <v>392652</v>
      </c>
      <c r="O62" s="85">
        <v>394779</v>
      </c>
      <c r="P62" s="85">
        <v>393484</v>
      </c>
      <c r="Q62" s="86">
        <v>393484</v>
      </c>
      <c r="R62" s="87">
        <v>396806</v>
      </c>
    </row>
    <row r="63" spans="1:19" s="44" customFormat="1" ht="62.4" x14ac:dyDescent="0.25">
      <c r="A63" s="38" t="s">
        <v>24</v>
      </c>
      <c r="B63" s="81" t="s">
        <v>99</v>
      </c>
      <c r="C63" s="40" t="s">
        <v>100</v>
      </c>
      <c r="D63" s="41">
        <f>302500*1.047</f>
        <v>316717.5</v>
      </c>
      <c r="E63" s="45">
        <v>334770.7</v>
      </c>
      <c r="F63" s="41">
        <v>357600</v>
      </c>
      <c r="G63" s="41">
        <f>F63*1.057</f>
        <v>377983.19999999995</v>
      </c>
      <c r="H63" s="41">
        <v>374764.79999999999</v>
      </c>
      <c r="I63" s="41">
        <v>377983</v>
      </c>
      <c r="J63" s="41">
        <v>375514</v>
      </c>
      <c r="K63" s="41">
        <v>375514</v>
      </c>
      <c r="L63" s="41">
        <v>378143</v>
      </c>
      <c r="M63" s="41">
        <v>376265</v>
      </c>
      <c r="N63" s="41">
        <v>376265</v>
      </c>
      <c r="O63" s="41">
        <v>378143</v>
      </c>
      <c r="P63" s="41">
        <v>377018</v>
      </c>
      <c r="Q63" s="42">
        <v>377018</v>
      </c>
      <c r="R63" s="43">
        <v>380034</v>
      </c>
    </row>
    <row r="64" spans="1:19" s="44" customFormat="1" ht="15.6" x14ac:dyDescent="0.25">
      <c r="A64" s="38" t="s">
        <v>46</v>
      </c>
      <c r="B64" s="81" t="s">
        <v>101</v>
      </c>
      <c r="C64" s="40" t="s">
        <v>102</v>
      </c>
      <c r="D64" s="41">
        <f>SUM(D63/302500)*100</f>
        <v>104.69999999999999</v>
      </c>
      <c r="E64" s="45">
        <f>SUM(E63/D63)*100</f>
        <v>105.70009551098376</v>
      </c>
      <c r="F64" s="45">
        <f>SUM(F63/E63)*100</f>
        <v>106.81938413367718</v>
      </c>
      <c r="G64" s="45">
        <f>SUM(G63/F63)*100</f>
        <v>105.69999999999999</v>
      </c>
      <c r="H64" s="45">
        <f>SUM(H63/G63)*100</f>
        <v>99.148533585619688</v>
      </c>
      <c r="I64" s="45">
        <f>SUM(I63/H63)*100</f>
        <v>100.85872525914921</v>
      </c>
      <c r="J64" s="45">
        <v>100</v>
      </c>
      <c r="K64" s="45">
        <v>100</v>
      </c>
      <c r="L64" s="45">
        <v>100</v>
      </c>
      <c r="M64" s="45">
        <f>SUM(M63/J63)*100</f>
        <v>100.19999254355363</v>
      </c>
      <c r="N64" s="45">
        <f>SUM(N63/K63)*100</f>
        <v>100.19999254355363</v>
      </c>
      <c r="O64" s="45">
        <f>SUM(O63/L63)*100</f>
        <v>100</v>
      </c>
      <c r="P64" s="45">
        <f>SUM(P63/M63)*100</f>
        <v>100.20012491196364</v>
      </c>
      <c r="Q64" s="45">
        <f>SUM(Q63/N63)*100</f>
        <v>100.20012491196364</v>
      </c>
      <c r="R64" s="58">
        <f>SUM(R63/O63)*100</f>
        <v>100.50007536831305</v>
      </c>
    </row>
    <row r="65" spans="1:18" s="44" customFormat="1" ht="62.4" x14ac:dyDescent="0.25">
      <c r="A65" s="38" t="s">
        <v>53</v>
      </c>
      <c r="B65" s="81" t="s">
        <v>103</v>
      </c>
      <c r="C65" s="40" t="s">
        <v>100</v>
      </c>
      <c r="D65" s="41">
        <v>5300</v>
      </c>
      <c r="E65" s="45">
        <v>6133.3</v>
      </c>
      <c r="F65" s="41">
        <v>6800</v>
      </c>
      <c r="G65" s="41">
        <f>F65*1.048</f>
        <v>7126.4000000000005</v>
      </c>
      <c r="H65" s="41">
        <v>7099.2</v>
      </c>
      <c r="I65" s="41">
        <v>7454</v>
      </c>
      <c r="J65" s="41">
        <v>7305</v>
      </c>
      <c r="K65" s="41">
        <v>7305</v>
      </c>
      <c r="L65" s="41">
        <v>7334</v>
      </c>
      <c r="M65" s="41">
        <v>7349</v>
      </c>
      <c r="N65" s="41">
        <v>7349</v>
      </c>
      <c r="O65" s="41">
        <v>7386</v>
      </c>
      <c r="P65" s="41">
        <v>7400</v>
      </c>
      <c r="Q65" s="42">
        <v>7400</v>
      </c>
      <c r="R65" s="43">
        <v>7467</v>
      </c>
    </row>
    <row r="66" spans="1:18" s="44" customFormat="1" ht="15.6" x14ac:dyDescent="0.25">
      <c r="A66" s="38" t="s">
        <v>56</v>
      </c>
      <c r="B66" s="81" t="s">
        <v>101</v>
      </c>
      <c r="C66" s="40" t="s">
        <v>102</v>
      </c>
      <c r="D66" s="41">
        <f>D65/4100*100</f>
        <v>129.26829268292684</v>
      </c>
      <c r="E66" s="45">
        <f>E65/D65*100</f>
        <v>115.72264150943397</v>
      </c>
      <c r="F66" s="45">
        <f>F65/E65*100</f>
        <v>110.87016777265093</v>
      </c>
      <c r="G66" s="45">
        <f>G65/F65*100</f>
        <v>104.80000000000001</v>
      </c>
      <c r="H66" s="45">
        <f>H65/G65*100</f>
        <v>99.618320610687022</v>
      </c>
      <c r="I66" s="45">
        <f t="shared" ref="I66:K66" si="11">I65/H65*100</f>
        <v>104.99774622492674</v>
      </c>
      <c r="J66" s="45">
        <v>100</v>
      </c>
      <c r="K66" s="45">
        <f t="shared" si="11"/>
        <v>100</v>
      </c>
      <c r="L66" s="45">
        <v>98.4</v>
      </c>
      <c r="M66" s="45">
        <v>100.6</v>
      </c>
      <c r="N66" s="45">
        <v>100.6</v>
      </c>
      <c r="O66" s="45">
        <f>O65/L65*100</f>
        <v>100.70902645214071</v>
      </c>
      <c r="P66" s="45">
        <f>P65/M65*100</f>
        <v>100.69397196897536</v>
      </c>
      <c r="Q66" s="57">
        <v>100.7</v>
      </c>
      <c r="R66" s="58">
        <f>R65/O65*100</f>
        <v>101.09666937449229</v>
      </c>
    </row>
    <row r="67" spans="1:18" s="44" customFormat="1" ht="62.4" x14ac:dyDescent="0.25">
      <c r="A67" s="38" t="s">
        <v>58</v>
      </c>
      <c r="B67" s="81" t="s">
        <v>104</v>
      </c>
      <c r="C67" s="40" t="s">
        <v>100</v>
      </c>
      <c r="D67" s="41">
        <v>5600</v>
      </c>
      <c r="E67" s="41">
        <v>7240</v>
      </c>
      <c r="F67" s="41">
        <v>8200</v>
      </c>
      <c r="G67" s="41">
        <f>F67*1.071</f>
        <v>8782.1999999999989</v>
      </c>
      <c r="H67" s="41">
        <v>8765.7999999999993</v>
      </c>
      <c r="I67" s="41">
        <v>9204</v>
      </c>
      <c r="J67" s="41">
        <v>9020</v>
      </c>
      <c r="K67" s="41">
        <v>9020</v>
      </c>
      <c r="L67" s="41">
        <v>9222</v>
      </c>
      <c r="M67" s="41">
        <v>9038</v>
      </c>
      <c r="N67" s="41">
        <v>9038</v>
      </c>
      <c r="O67" s="41">
        <v>9250</v>
      </c>
      <c r="P67" s="41">
        <v>9065</v>
      </c>
      <c r="Q67" s="42">
        <v>9065</v>
      </c>
      <c r="R67" s="43">
        <v>9306</v>
      </c>
    </row>
    <row r="68" spans="1:18" s="44" customFormat="1" ht="16.2" thickBot="1" x14ac:dyDescent="0.3">
      <c r="A68" s="88" t="s">
        <v>60</v>
      </c>
      <c r="B68" s="89" t="s">
        <v>101</v>
      </c>
      <c r="C68" s="90" t="s">
        <v>102</v>
      </c>
      <c r="D68" s="91">
        <f>D67/5200*100</f>
        <v>107.69230769230769</v>
      </c>
      <c r="E68" s="92">
        <f>E67/D67*100</f>
        <v>129.28571428571431</v>
      </c>
      <c r="F68" s="92">
        <f>F67/E67*100</f>
        <v>113.25966850828731</v>
      </c>
      <c r="G68" s="92">
        <f>G67/F67*100</f>
        <v>107.1</v>
      </c>
      <c r="H68" s="92">
        <v>99.813258636788049</v>
      </c>
      <c r="I68" s="92">
        <v>105</v>
      </c>
      <c r="J68" s="92">
        <v>100</v>
      </c>
      <c r="K68" s="92">
        <v>100</v>
      </c>
      <c r="L68" s="92">
        <v>100.2</v>
      </c>
      <c r="M68" s="92">
        <v>100.2</v>
      </c>
      <c r="N68" s="92">
        <v>100.2</v>
      </c>
      <c r="O68" s="92">
        <f>O67/L67*100</f>
        <v>100.30362177401867</v>
      </c>
      <c r="P68" s="92">
        <f>P67/M67*100</f>
        <v>100.29873865899535</v>
      </c>
      <c r="Q68" s="93">
        <v>100.3</v>
      </c>
      <c r="R68" s="94">
        <f>R67/O67*100</f>
        <v>100.60540540540541</v>
      </c>
    </row>
    <row r="69" spans="1:18" s="2" customFormat="1" x14ac:dyDescent="0.25">
      <c r="A69" s="95"/>
      <c r="B69" s="96"/>
      <c r="C69" s="96"/>
      <c r="D69" s="97"/>
      <c r="E69" s="98"/>
      <c r="F69" s="98"/>
      <c r="G69" s="98"/>
      <c r="H69" s="98"/>
      <c r="I69" s="98"/>
      <c r="J69" s="98"/>
      <c r="K69" s="98"/>
      <c r="L69" s="98"/>
      <c r="M69" s="96"/>
      <c r="N69" s="96"/>
      <c r="O69" s="96"/>
      <c r="P69" s="96"/>
      <c r="Q69" s="96"/>
      <c r="R69" s="96"/>
    </row>
    <row r="70" spans="1:18" s="2" customFormat="1" x14ac:dyDescent="0.25">
      <c r="A70" s="1"/>
      <c r="D70" s="3"/>
      <c r="E70" s="4"/>
      <c r="F70" s="4"/>
      <c r="G70" s="4"/>
      <c r="H70" s="4"/>
      <c r="I70" s="4"/>
      <c r="J70" s="4"/>
      <c r="K70" s="4"/>
      <c r="L70" s="4"/>
    </row>
    <row r="71" spans="1:18" s="2" customFormat="1" ht="18" x14ac:dyDescent="0.25">
      <c r="A71" s="99" t="s">
        <v>105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1"/>
    </row>
    <row r="72" spans="1:18" s="2" customFormat="1" x14ac:dyDescent="0.25">
      <c r="A72" s="1"/>
      <c r="D72" s="3"/>
      <c r="E72" s="4"/>
      <c r="F72" s="4"/>
      <c r="G72" s="4"/>
      <c r="H72" s="4"/>
      <c r="I72" s="4"/>
      <c r="J72" s="4"/>
      <c r="K72" s="4"/>
      <c r="L72" s="4"/>
    </row>
    <row r="73" spans="1:18" s="2" customFormat="1" ht="19.5" customHeight="1" x14ac:dyDescent="0.25">
      <c r="A73" s="102" t="s">
        <v>106</v>
      </c>
      <c r="B73" s="102"/>
      <c r="C73" s="102"/>
      <c r="D73" s="102"/>
      <c r="E73" s="102"/>
      <c r="F73" s="103"/>
      <c r="G73" s="103"/>
      <c r="H73" s="103"/>
      <c r="I73" s="103"/>
      <c r="J73" s="4"/>
      <c r="K73" s="4"/>
      <c r="L73" s="4"/>
    </row>
    <row r="74" spans="1:18" s="2" customFormat="1" x14ac:dyDescent="0.25">
      <c r="A74" s="1"/>
      <c r="D74" s="3"/>
      <c r="E74" s="4"/>
      <c r="F74" s="4"/>
      <c r="G74" s="4"/>
      <c r="H74" s="4"/>
      <c r="I74" s="4"/>
      <c r="J74" s="4"/>
      <c r="K74" s="4"/>
      <c r="L74" s="4"/>
    </row>
  </sheetData>
  <mergeCells count="19">
    <mergeCell ref="A73:E73"/>
    <mergeCell ref="H9:H10"/>
    <mergeCell ref="I9:I10"/>
    <mergeCell ref="J9:L9"/>
    <mergeCell ref="M9:O9"/>
    <mergeCell ref="P9:R9"/>
    <mergeCell ref="A71:P71"/>
    <mergeCell ref="B9:B10"/>
    <mergeCell ref="C9:C10"/>
    <mergeCell ref="D9:D10"/>
    <mergeCell ref="E9:E10"/>
    <mergeCell ref="F9:F10"/>
    <mergeCell ref="G9:G10"/>
    <mergeCell ref="J1:O1"/>
    <mergeCell ref="J2:O2"/>
    <mergeCell ref="J3:O3"/>
    <mergeCell ref="A5:R5"/>
    <mergeCell ref="A6:R6"/>
    <mergeCell ref="A7:R7"/>
  </mergeCells>
  <printOptions horizontalCentered="1"/>
  <pageMargins left="0" right="0" top="0.39370078740157483" bottom="0.39370078740157483" header="0" footer="0"/>
  <pageSetup paperSize="9" scale="62" fitToHeight="7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на 2018-2020!!!  </vt:lpstr>
      <vt:lpstr>'Прогноз на 2018-2020!!! 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Татьяна Н. Пронина</cp:lastModifiedBy>
  <dcterms:created xsi:type="dcterms:W3CDTF">2017-12-21T12:02:42Z</dcterms:created>
  <dcterms:modified xsi:type="dcterms:W3CDTF">2017-12-21T12:04:50Z</dcterms:modified>
</cp:coreProperties>
</file>